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440" windowHeight="1119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22" i="2"/>
  <c r="X23"/>
  <c r="X25"/>
  <c r="X173"/>
  <c r="X172" s="1"/>
  <c r="X57"/>
  <c r="X48" s="1"/>
  <c r="X60"/>
  <c r="AD60"/>
  <c r="AF60"/>
  <c r="X26"/>
  <c r="AF204" l="1"/>
  <c r="AF203" s="1"/>
  <c r="AF202" s="1"/>
  <c r="AF201" s="1"/>
  <c r="AD204"/>
  <c r="AD203" s="1"/>
  <c r="AD202" s="1"/>
  <c r="AD201" s="1"/>
  <c r="X204"/>
  <c r="X203" s="1"/>
  <c r="X202" s="1"/>
  <c r="X201" s="1"/>
  <c r="AF193"/>
  <c r="AD193"/>
  <c r="X193"/>
  <c r="AF154" l="1"/>
  <c r="AF153" s="1"/>
  <c r="AD154"/>
  <c r="AD153" s="1"/>
  <c r="X154"/>
  <c r="X153" s="1"/>
  <c r="AF55"/>
  <c r="AD55"/>
  <c r="X55"/>
  <c r="AF221" l="1"/>
  <c r="AF220" s="1"/>
  <c r="AF219" s="1"/>
  <c r="AF218" s="1"/>
  <c r="AF217" s="1"/>
  <c r="AD221"/>
  <c r="AD220" s="1"/>
  <c r="AD219" s="1"/>
  <c r="AD218" s="1"/>
  <c r="AD217" s="1"/>
  <c r="AF199"/>
  <c r="AF198" s="1"/>
  <c r="AF197" s="1"/>
  <c r="AF196" s="1"/>
  <c r="AF195" s="1"/>
  <c r="AD199"/>
  <c r="AD198" s="1"/>
  <c r="AD197" s="1"/>
  <c r="AD196" s="1"/>
  <c r="AD195" s="1"/>
  <c r="X199"/>
  <c r="X198" s="1"/>
  <c r="X197" s="1"/>
  <c r="X196" s="1"/>
  <c r="X195" s="1"/>
  <c r="AF174"/>
  <c r="AD174"/>
  <c r="X174"/>
  <c r="AF176"/>
  <c r="AD176"/>
  <c r="X176"/>
  <c r="AF178"/>
  <c r="AD178"/>
  <c r="X178"/>
  <c r="AF191"/>
  <c r="AF190" s="1"/>
  <c r="AD191"/>
  <c r="AD190" s="1"/>
  <c r="X191"/>
  <c r="X190" s="1"/>
  <c r="AF168"/>
  <c r="AF167" s="1"/>
  <c r="AF166" s="1"/>
  <c r="AF165" s="1"/>
  <c r="AF159" s="1"/>
  <c r="AD168"/>
  <c r="AD167" s="1"/>
  <c r="AD166" s="1"/>
  <c r="AD165" s="1"/>
  <c r="AD159" s="1"/>
  <c r="X168"/>
  <c r="X167" s="1"/>
  <c r="X166" s="1"/>
  <c r="X165" s="1"/>
  <c r="X159" s="1"/>
  <c r="AF151"/>
  <c r="AF150" s="1"/>
  <c r="AD151"/>
  <c r="AD150" s="1"/>
  <c r="X151"/>
  <c r="X150" s="1"/>
  <c r="AF145"/>
  <c r="AF144" s="1"/>
  <c r="AD145"/>
  <c r="AD144" s="1"/>
  <c r="X145"/>
  <c r="X144" s="1"/>
  <c r="AF101"/>
  <c r="AF100" s="1"/>
  <c r="AF99" s="1"/>
  <c r="AF98" s="1"/>
  <c r="AF92" s="1"/>
  <c r="AD101"/>
  <c r="AD100" s="1"/>
  <c r="AD99" s="1"/>
  <c r="AD98" s="1"/>
  <c r="AD92" s="1"/>
  <c r="X101"/>
  <c r="X100" s="1"/>
  <c r="X99" s="1"/>
  <c r="X98" s="1"/>
  <c r="X92" s="1"/>
  <c r="AF79"/>
  <c r="AF78" s="1"/>
  <c r="AF77" s="1"/>
  <c r="AF76" s="1"/>
  <c r="AD79"/>
  <c r="AD78" s="1"/>
  <c r="AD77" s="1"/>
  <c r="AD76" s="1"/>
  <c r="X79"/>
  <c r="X78" s="1"/>
  <c r="X77" s="1"/>
  <c r="X76" s="1"/>
  <c r="AF74"/>
  <c r="AF73" s="1"/>
  <c r="AF69" s="1"/>
  <c r="AF68" s="1"/>
  <c r="AD74"/>
  <c r="AD73" s="1"/>
  <c r="AD69" s="1"/>
  <c r="AD68" s="1"/>
  <c r="X74"/>
  <c r="X73" s="1"/>
  <c r="X69" s="1"/>
  <c r="X68" s="1"/>
  <c r="AF65"/>
  <c r="AD65"/>
  <c r="X65"/>
  <c r="AF63"/>
  <c r="AD63"/>
  <c r="X63"/>
  <c r="AF50"/>
  <c r="AF49" s="1"/>
  <c r="AF48" s="1"/>
  <c r="AF47" s="1"/>
  <c r="AD50"/>
  <c r="AD49" s="1"/>
  <c r="AD48" s="1"/>
  <c r="AD47" s="1"/>
  <c r="X50"/>
  <c r="X49" s="1"/>
  <c r="AF40"/>
  <c r="AF39" s="1"/>
  <c r="AF38" s="1"/>
  <c r="AF37" s="1"/>
  <c r="AD40"/>
  <c r="AD39" s="1"/>
  <c r="AD38" s="1"/>
  <c r="AD37" s="1"/>
  <c r="X40"/>
  <c r="X39" s="1"/>
  <c r="X38" s="1"/>
  <c r="X37" s="1"/>
  <c r="AF32"/>
  <c r="AF31" s="1"/>
  <c r="AD32"/>
  <c r="AD31" s="1"/>
  <c r="X32"/>
  <c r="X31" s="1"/>
  <c r="AF27"/>
  <c r="AD27"/>
  <c r="X27"/>
  <c r="AF29"/>
  <c r="AD29"/>
  <c r="X29"/>
  <c r="AF24"/>
  <c r="AD24"/>
  <c r="X24"/>
  <c r="AF16"/>
  <c r="AF15" s="1"/>
  <c r="AF14" s="1"/>
  <c r="AF13" s="1"/>
  <c r="AD16"/>
  <c r="AD15" s="1"/>
  <c r="AD14" s="1"/>
  <c r="AD13" s="1"/>
  <c r="X16"/>
  <c r="X15" s="1"/>
  <c r="X14" s="1"/>
  <c r="X13" s="1"/>
  <c r="X47" l="1"/>
  <c r="AD136"/>
  <c r="AD135" s="1"/>
  <c r="AD106" s="1"/>
  <c r="X136"/>
  <c r="AF136"/>
  <c r="AD173"/>
  <c r="AD172" s="1"/>
  <c r="AD171" s="1"/>
  <c r="AD170" s="1"/>
  <c r="AF173"/>
  <c r="AF172" s="1"/>
  <c r="AF171" s="1"/>
  <c r="AF170" s="1"/>
  <c r="X171"/>
  <c r="X170" s="1"/>
  <c r="AD62"/>
  <c r="AD61" s="1"/>
  <c r="X62"/>
  <c r="X61" s="1"/>
  <c r="AD26"/>
  <c r="AD23" s="1"/>
  <c r="AD22" s="1"/>
  <c r="AD21" s="1"/>
  <c r="AD12" s="1"/>
  <c r="X21"/>
  <c r="X67"/>
  <c r="X135"/>
  <c r="X106" s="1"/>
  <c r="AF135"/>
  <c r="AF106" s="1"/>
  <c r="AF26"/>
  <c r="AF23" s="1"/>
  <c r="AF22" s="1"/>
  <c r="AF21" s="1"/>
  <c r="AF12" s="1"/>
  <c r="AD67"/>
  <c r="AF62"/>
  <c r="AF61" s="1"/>
  <c r="AF67"/>
  <c r="X12" l="1"/>
  <c r="X223" s="1"/>
  <c r="X11" s="1"/>
  <c r="AD223"/>
  <c r="AD11" s="1"/>
  <c r="AF223"/>
  <c r="AF11" s="1"/>
</calcChain>
</file>

<file path=xl/sharedStrings.xml><?xml version="1.0" encoding="utf-8"?>
<sst xmlns="http://schemas.openxmlformats.org/spreadsheetml/2006/main" count="797" uniqueCount="199">
  <si>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</si>
  <si>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</si>
  <si>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</si>
  <si>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</si>
  <si>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</si>
  <si>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</si>
  <si>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</si>
  <si>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</si>
  <si>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</si>
  <si>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</si>
  <si>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</si>
  <si>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</si>
  <si>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</si>
  <si>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</si>
  <si>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</si>
  <si>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</si>
  <si>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</si>
  <si>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</si>
  <si>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</si>
  <si>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</si>
  <si>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</si>
  <si>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</si>
  <si>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</si>
  <si>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</si>
  <si>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</si>
  <si>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</si>
  <si>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</si>
  <si>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</si>
  <si>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</si>
  <si>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</si>
  <si>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</si>
  <si>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</si>
  <si>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</si>
  <si>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</si>
  <si>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</si>
  <si>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</si>
  <si>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</si>
  <si>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</si>
  <si>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</si>
  <si>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</si>
  <si>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</si>
  <si>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</si>
  <si>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</si>
  <si>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</si>
  <si>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</si>
  <si>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</si>
  <si>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</si>
  <si>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</si>
  <si>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</si>
  <si>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</si>
  <si>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</si>
  <si>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</si>
  <si>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</si>
  <si>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</si>
  <si>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</si>
  <si>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</si>
  <si>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</si>
  <si>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</si>
  <si>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</si>
  <si>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</si>
  <si>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</si>
  <si>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</si>
  <si>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</si>
  <si>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</si>
  <si>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</si>
  <si>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</si>
  <si>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</si>
  <si>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</si>
  <si>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</si>
  <si>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</si>
  <si>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</si>
  <si>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</si>
  <si>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</si>
  <si>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</si>
  <si>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</si>
  <si>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</si>
  <si>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</si>
  <si>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</si>
  <si>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</si>
  <si>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</si>
  <si>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</si>
  <si>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</si>
  <si>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</si>
  <si>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</si>
  <si>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</si>
  <si>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</si>
  <si>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</si>
  <si>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</si>
  <si>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</si>
  <si>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</si>
  <si>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</si>
  <si>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</si>
  <si>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</si>
  <si>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</si>
  <si>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</si>
  <si>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</si>
  <si>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</si>
  <si>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</si>
  <si>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</si>
  <si>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</si>
  <si>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</si>
  <si>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</si>
  <si>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</si>
  <si>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</si>
  <si>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</si>
  <si>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</si>
  <si>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</si>
  <si>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</si>
  <si>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</si>
  <si>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</si>
  <si>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</si>
  <si>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</si>
  <si>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</si>
  <si>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</si>
  <si>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</si>
  <si>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</si>
  <si>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</si>
  <si>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</si>
  <si>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</si>
  <si>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</si>
  <si>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</si>
  <si>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</si>
  <si>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</si>
  <si>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</si>
  <si>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</si>
  <si>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</si>
  <si>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</si>
  <si>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</si>
  <si>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</si>
  <si>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</si>
  <si>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</si>
  <si>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</si>
  <si>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</si>
  <si>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</si>
  <si>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</si>
  <si>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</si>
  <si>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</si>
  <si>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</si>
  <si>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</si>
  <si>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</si>
  <si>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</si>
  <si>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</si>
  <si>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</si>
  <si>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</si>
  <si>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</si>
  <si>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</si>
  <si>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</si>
  <si>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</si>
  <si>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</si>
  <si>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</si>
  <si>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</si>
  <si>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</si>
  <si>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</si>
  <si>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</si>
  <si>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</si>
  <si>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</si>
  <si>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</si>
  <si>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</si>
  <si>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</si>
  <si>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</si>
  <si>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</si>
  <si>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</si>
  <si>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</si>
  <si>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</si>
  <si>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</si>
  <si>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</si>
  <si>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</si>
  <si>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</si>
  <si>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</si>
  <si>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</si>
  <si>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</si>
  <si>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</si>
  <si>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</si>
  <si>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</si>
  <si>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</si>
  <si>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</si>
  <si>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</si>
  <si>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</si>
  <si>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</si>
  <si>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</si>
  <si>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</si>
  <si>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</si>
  <si>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</si>
  <si>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98.0.00.70190</t>
  </si>
  <si>
    <t>ГРБС</t>
  </si>
  <si>
    <t>Приложение 7</t>
  </si>
  <si>
    <t>2023 год</t>
  </si>
  <si>
    <t>Реализация государственных функций, связанных с общегосударственным управлением</t>
  </si>
  <si>
    <t>98.0.00.22330</t>
  </si>
  <si>
    <t>Охрана семьи и детства</t>
  </si>
  <si>
    <t>Обеспечение реализации мероприятий в сфере культуры на территории поселения</t>
  </si>
  <si>
    <t>Обеспечение сбалансированности бюджета</t>
  </si>
  <si>
    <t>администрация Светловского сельсовета Краснозерского района Новосибирской области</t>
  </si>
  <si>
    <t>ВЕДОМСТВЕННАЯ СТРУКТУРА РАСХОДОВ  БЮДЖЕТА СВЕТЛОВСКОГО СЕЛЬСОВЕТА КРАСНОЗЕРСКОГО РАЙОНА НОВОСИБИРСКОЙ ОБЛАСТИ НА 2021 ГОД И ПЛАНОВЫЙ ПЕРИОД 2022 И 2023 ГОДОВ</t>
  </si>
  <si>
    <t>Решение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</si>
  <si>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</si>
  <si>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>98.0.00.70370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</si>
  <si>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</si>
  <si>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 xml:space="preserve">к решению 6/1 сессии № 6 от 25.12.2020г  Совета депутатов Светловского сельсовета Краснозерского района Новосибирской области "О бюджете Светловского сельсовета Краснозерского района Новосибирской области на 2021 год и плановый период 2022и 2023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</si>
</sst>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2"/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172" fontId="5" fillId="0" borderId="2" xfId="1" applyNumberFormat="1" applyFont="1" applyFill="1" applyBorder="1" applyAlignment="1" applyProtection="1">
      <alignment horizontal="center" vertical="center"/>
      <protection hidden="1"/>
    </xf>
    <xf numFmtId="172" fontId="5" fillId="0" borderId="2" xfId="1" applyNumberFormat="1" applyFont="1" applyBorder="1" applyAlignment="1" applyProtection="1">
      <alignment horizontal="center" vertical="center"/>
      <protection hidden="1"/>
    </xf>
    <xf numFmtId="172" fontId="5" fillId="0" borderId="2" xfId="1" applyNumberFormat="1" applyFont="1" applyBorder="1" applyAlignment="1">
      <alignment horizontal="center" vertical="center"/>
    </xf>
    <xf numFmtId="172" fontId="6" fillId="0" borderId="2" xfId="1" applyNumberFormat="1" applyFont="1" applyFill="1" applyBorder="1" applyAlignment="1" applyProtection="1">
      <alignment horizontal="center" vertical="center"/>
      <protection hidden="1"/>
    </xf>
    <xf numFmtId="172" fontId="6" fillId="0" borderId="2" xfId="1" applyNumberFormat="1" applyFont="1" applyBorder="1" applyAlignment="1" applyProtection="1">
      <alignment horizontal="center" vertical="center"/>
      <protection hidden="1"/>
    </xf>
    <xf numFmtId="172" fontId="6" fillId="0" borderId="2" xfId="1" applyNumberFormat="1" applyFont="1" applyBorder="1" applyAlignment="1">
      <alignment horizontal="center" vertical="center"/>
    </xf>
    <xf numFmtId="172" fontId="5" fillId="0" borderId="0" xfId="1" applyNumberFormat="1" applyFont="1" applyFill="1" applyAlignment="1" applyProtection="1">
      <alignment horizontal="center" vertical="center"/>
      <protection hidden="1"/>
    </xf>
    <xf numFmtId="172" fontId="5" fillId="0" borderId="8" xfId="1" applyNumberFormat="1" applyFont="1" applyFill="1" applyBorder="1" applyAlignment="1" applyProtection="1">
      <alignment horizontal="center" vertical="center"/>
      <protection hidden="1"/>
    </xf>
    <xf numFmtId="172" fontId="5" fillId="0" borderId="13" xfId="1" applyNumberFormat="1" applyFont="1" applyFill="1" applyBorder="1" applyAlignment="1" applyProtection="1">
      <alignment horizontal="center" vertical="center"/>
      <protection hidden="1"/>
    </xf>
    <xf numFmtId="172" fontId="5" fillId="0" borderId="13" xfId="1" applyNumberFormat="1" applyFont="1" applyBorder="1" applyAlignment="1" applyProtection="1">
      <alignment horizontal="center" vertical="center"/>
      <protection hidden="1"/>
    </xf>
    <xf numFmtId="172" fontId="5" fillId="0" borderId="13" xfId="1" applyNumberFormat="1" applyFont="1" applyBorder="1" applyAlignment="1">
      <alignment horizontal="center" vertical="center"/>
    </xf>
    <xf numFmtId="172" fontId="6" fillId="0" borderId="13" xfId="1" applyNumberFormat="1" applyFont="1" applyFill="1" applyBorder="1" applyAlignment="1" applyProtection="1">
      <alignment horizontal="center" vertical="center"/>
      <protection hidden="1"/>
    </xf>
    <xf numFmtId="172" fontId="6" fillId="0" borderId="13" xfId="1" applyNumberFormat="1" applyFont="1" applyBorder="1" applyAlignment="1" applyProtection="1">
      <alignment horizontal="center" vertical="center"/>
      <protection hidden="1"/>
    </xf>
    <xf numFmtId="172" fontId="6" fillId="0" borderId="13" xfId="1" applyNumberFormat="1" applyFont="1" applyBorder="1" applyAlignment="1">
      <alignment horizontal="center" vertical="center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16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72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Border="1" applyProtection="1">
      <protection hidden="1"/>
    </xf>
    <xf numFmtId="172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168" fontId="3" fillId="0" borderId="3" xfId="2" applyNumberFormat="1" applyFont="1" applyFill="1" applyBorder="1" applyAlignment="1" applyProtection="1">
      <alignment horizontal="center" vertical="center"/>
      <protection hidden="1"/>
    </xf>
    <xf numFmtId="168" fontId="3" fillId="0" borderId="2" xfId="2" applyNumberFormat="1" applyFont="1" applyFill="1" applyBorder="1" applyAlignment="1" applyProtection="1">
      <alignment horizontal="center" vertical="center"/>
      <protection hidden="1"/>
    </xf>
    <xf numFmtId="168" fontId="3" fillId="0" borderId="14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167" fontId="3" fillId="0" borderId="2" xfId="2" applyNumberFormat="1" applyFont="1" applyFill="1" applyBorder="1" applyAlignment="1" applyProtection="1">
      <alignment horizontal="center" vertical="center"/>
      <protection hidden="1"/>
    </xf>
    <xf numFmtId="172" fontId="3" fillId="0" borderId="2" xfId="1" applyNumberFormat="1" applyFont="1" applyFill="1" applyBorder="1" applyAlignment="1" applyProtection="1">
      <alignment horizontal="center" vertical="center"/>
      <protection hidden="1"/>
    </xf>
    <xf numFmtId="172" fontId="3" fillId="0" borderId="2" xfId="1" applyNumberFormat="1" applyFont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left" vertical="top" wrapText="1"/>
      <protection hidden="1"/>
    </xf>
    <xf numFmtId="0" fontId="3" fillId="0" borderId="11" xfId="2" applyNumberFormat="1" applyFont="1" applyFill="1" applyBorder="1" applyAlignment="1" applyProtection="1">
      <alignment horizontal="left" vertical="top" wrapText="1"/>
      <protection hidden="1"/>
    </xf>
    <xf numFmtId="0" fontId="3" fillId="0" borderId="2" xfId="2" applyNumberFormat="1" applyFont="1" applyFill="1" applyBorder="1" applyAlignment="1" applyProtection="1">
      <alignment horizontal="left" vertical="top" wrapText="1"/>
      <protection hidden="1"/>
    </xf>
    <xf numFmtId="168" fontId="2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167" fontId="2" fillId="0" borderId="2" xfId="2" applyNumberFormat="1" applyFont="1" applyFill="1" applyBorder="1" applyAlignment="1" applyProtection="1">
      <alignment horizontal="center" vertical="center"/>
      <protection hidden="1"/>
    </xf>
    <xf numFmtId="172" fontId="2" fillId="0" borderId="2" xfId="1" applyNumberFormat="1" applyFont="1" applyFill="1" applyBorder="1" applyAlignment="1" applyProtection="1">
      <alignment horizontal="center" vertical="center"/>
      <protection hidden="1"/>
    </xf>
    <xf numFmtId="172" fontId="2" fillId="0" borderId="2" xfId="1" applyNumberFormat="1" applyFont="1" applyBorder="1" applyAlignment="1" applyProtection="1">
      <alignment horizontal="center" vertical="center"/>
      <protection hidden="1"/>
    </xf>
    <xf numFmtId="172" fontId="2" fillId="0" borderId="2" xfId="1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172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72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2" xfId="2" applyNumberFormat="1" applyFont="1" applyFill="1" applyBorder="1" applyAlignment="1" applyProtection="1">
      <alignment horizontal="center" vertical="center"/>
      <protection hidden="1"/>
    </xf>
    <xf numFmtId="0" fontId="5" fillId="0" borderId="7" xfId="2" applyNumberFormat="1" applyFont="1" applyFill="1" applyBorder="1" applyAlignment="1" applyProtection="1">
      <alignment horizontal="center" vertical="center"/>
      <protection hidden="1"/>
    </xf>
    <xf numFmtId="0" fontId="5" fillId="0" borderId="16" xfId="2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72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72" fontId="6" fillId="0" borderId="8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72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70" fontId="2" fillId="0" borderId="13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2" fillId="0" borderId="3" xfId="1" applyNumberFormat="1" applyFont="1" applyFill="1" applyBorder="1" applyAlignment="1" applyProtection="1">
      <alignment wrapText="1"/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72" fontId="6" fillId="0" borderId="3" xfId="1" applyNumberFormat="1" applyFont="1" applyFill="1" applyBorder="1" applyAlignment="1" applyProtection="1">
      <alignment horizontal="center" vertical="center"/>
      <protection hidden="1"/>
    </xf>
    <xf numFmtId="172" fontId="6" fillId="0" borderId="15" xfId="1" applyNumberFormat="1" applyFont="1" applyFill="1" applyBorder="1" applyAlignment="1" applyProtection="1">
      <alignment horizontal="center" vertical="center"/>
      <protection hidden="1"/>
    </xf>
    <xf numFmtId="172" fontId="6" fillId="0" borderId="4" xfId="1" applyNumberFormat="1" applyFont="1" applyFill="1" applyBorder="1" applyAlignment="1" applyProtection="1">
      <alignment horizontal="center" vertical="center"/>
      <protection hidden="1"/>
    </xf>
    <xf numFmtId="172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23"/>
  <sheetViews>
    <sheetView showGridLines="0" tabSelected="1" workbookViewId="0">
      <selection activeCell="U2" sqref="U2:AF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70" customWidth="1"/>
    <col min="16" max="16" width="9.28515625" style="70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1.5703125" style="1" customWidth="1"/>
    <col min="25" max="29" width="0" style="1" hidden="1" customWidth="1"/>
    <col min="30" max="30" width="11.5703125" style="1" customWidth="1"/>
    <col min="31" max="31" width="0" style="1" hidden="1" customWidth="1"/>
    <col min="32" max="32" width="7.85546875" style="1" customWidth="1"/>
    <col min="33" max="256" width="9.140625" style="1" customWidth="1"/>
    <col min="257" max="16384" width="9.140625" style="1"/>
  </cols>
  <sheetData>
    <row r="1" spans="1:36" ht="15.75" customHeight="1">
      <c r="U1" s="116"/>
      <c r="V1" s="116"/>
      <c r="W1" s="116"/>
      <c r="X1" s="116"/>
      <c r="Y1" s="116"/>
      <c r="Z1" s="116"/>
      <c r="AA1" s="116"/>
      <c r="AB1" s="116"/>
      <c r="AC1" s="116"/>
      <c r="AD1" s="202" t="s">
        <v>185</v>
      </c>
      <c r="AE1" s="202"/>
      <c r="AF1" s="202"/>
      <c r="AG1" s="56"/>
    </row>
    <row r="2" spans="1:36" ht="161.25" customHeight="1">
      <c r="U2" s="203" t="s">
        <v>198</v>
      </c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56"/>
      <c r="AH2" s="56"/>
      <c r="AI2" s="56"/>
      <c r="AJ2" s="56"/>
    </row>
    <row r="4" spans="1:36" ht="62.25" customHeight="1">
      <c r="O4" s="210" t="s">
        <v>193</v>
      </c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135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1"/>
      <c r="P6" s="71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1"/>
      <c r="P7" s="71"/>
      <c r="Q7" s="4"/>
      <c r="R7" s="4"/>
      <c r="S7" s="4"/>
      <c r="T7" s="4"/>
      <c r="U7" s="4"/>
      <c r="V7" s="4"/>
      <c r="W7" s="4"/>
      <c r="Y7" s="57"/>
      <c r="Z7" s="55"/>
      <c r="AA7" s="55"/>
      <c r="AB7" s="3"/>
      <c r="AC7" s="2"/>
      <c r="AD7" s="2"/>
      <c r="AE7" s="2"/>
      <c r="AF7" s="55" t="s">
        <v>160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07" t="s">
        <v>159</v>
      </c>
      <c r="P8" s="175" t="s">
        <v>184</v>
      </c>
      <c r="Q8" s="207" t="s">
        <v>158</v>
      </c>
      <c r="R8" s="207" t="s">
        <v>157</v>
      </c>
      <c r="S8" s="53"/>
      <c r="T8" s="207" t="s">
        <v>156</v>
      </c>
      <c r="U8" s="207" t="s">
        <v>155</v>
      </c>
      <c r="V8" s="53" t="s">
        <v>6</v>
      </c>
      <c r="W8" s="54" t="s">
        <v>154</v>
      </c>
      <c r="X8" s="204" t="s">
        <v>153</v>
      </c>
      <c r="Y8" s="205"/>
      <c r="Z8" s="205"/>
      <c r="AA8" s="205"/>
      <c r="AB8" s="205"/>
      <c r="AC8" s="205"/>
      <c r="AD8" s="205"/>
      <c r="AE8" s="205"/>
      <c r="AF8" s="206"/>
    </row>
    <row r="9" spans="1:36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208"/>
      <c r="P9" s="176"/>
      <c r="Q9" s="208"/>
      <c r="R9" s="208"/>
      <c r="S9" s="48"/>
      <c r="T9" s="208"/>
      <c r="U9" s="208"/>
      <c r="V9" s="48"/>
      <c r="W9" s="49"/>
      <c r="X9" s="52"/>
      <c r="Y9" s="52"/>
      <c r="Z9" s="52"/>
      <c r="AA9" s="52"/>
      <c r="AB9" s="52"/>
      <c r="AC9" s="52"/>
      <c r="AD9" s="58"/>
      <c r="AE9" s="59"/>
      <c r="AF9" s="60"/>
    </row>
    <row r="10" spans="1:36" ht="39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209"/>
      <c r="P10" s="177"/>
      <c r="Q10" s="209"/>
      <c r="R10" s="209"/>
      <c r="S10" s="61"/>
      <c r="T10" s="209"/>
      <c r="U10" s="209"/>
      <c r="V10" s="50"/>
      <c r="W10" s="49"/>
      <c r="X10" s="52" t="s">
        <v>161</v>
      </c>
      <c r="Y10" s="52"/>
      <c r="Z10" s="52"/>
      <c r="AA10" s="52"/>
      <c r="AB10" s="52"/>
      <c r="AC10" s="52"/>
      <c r="AD10" s="52" t="s">
        <v>162</v>
      </c>
      <c r="AE10" s="59"/>
      <c r="AF10" s="52" t="s">
        <v>186</v>
      </c>
    </row>
    <row r="11" spans="1:36" ht="53.25" customHeight="1">
      <c r="A11" s="3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161" t="s">
        <v>192</v>
      </c>
      <c r="P11" s="136"/>
      <c r="Q11" s="134"/>
      <c r="R11" s="134"/>
      <c r="S11" s="61"/>
      <c r="T11" s="134"/>
      <c r="U11" s="134"/>
      <c r="V11" s="50"/>
      <c r="W11" s="49"/>
      <c r="X11" s="147">
        <f>X223</f>
        <v>5977.2000000000007</v>
      </c>
      <c r="Y11" s="148"/>
      <c r="Z11" s="148"/>
      <c r="AA11" s="148"/>
      <c r="AB11" s="148"/>
      <c r="AC11" s="148"/>
      <c r="AD11" s="147">
        <f>AD223</f>
        <v>3026.3</v>
      </c>
      <c r="AE11" s="149"/>
      <c r="AF11" s="147">
        <f>AF223</f>
        <v>3570</v>
      </c>
    </row>
    <row r="12" spans="1:36" ht="19.5" customHeight="1">
      <c r="A12" s="17"/>
      <c r="B12" s="178" t="s">
        <v>152</v>
      </c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6">
        <v>113</v>
      </c>
      <c r="N12" s="15"/>
      <c r="O12" s="107" t="s">
        <v>152</v>
      </c>
      <c r="P12" s="139">
        <v>218</v>
      </c>
      <c r="Q12" s="113">
        <v>1</v>
      </c>
      <c r="R12" s="113">
        <v>0</v>
      </c>
      <c r="S12" s="13">
        <v>113</v>
      </c>
      <c r="T12" s="112" t="s">
        <v>6</v>
      </c>
      <c r="U12" s="114" t="s">
        <v>6</v>
      </c>
      <c r="V12" s="53">
        <v>0</v>
      </c>
      <c r="W12" s="35"/>
      <c r="X12" s="117">
        <f>X13+X21+X37+X47</f>
        <v>2698.1000000000004</v>
      </c>
      <c r="Y12" s="179"/>
      <c r="Z12" s="179"/>
      <c r="AA12" s="179"/>
      <c r="AB12" s="118"/>
      <c r="AC12" s="106"/>
      <c r="AD12" s="123">
        <f>AD13+AD21+AD37+AD47</f>
        <v>2304.4</v>
      </c>
      <c r="AE12" s="119"/>
      <c r="AF12" s="125">
        <f>AF13+AF21+AF37+AF47</f>
        <v>2293.8000000000002</v>
      </c>
    </row>
    <row r="13" spans="1:36" ht="47.25">
      <c r="A13" s="17"/>
      <c r="B13" s="180" t="s">
        <v>151</v>
      </c>
      <c r="C13" s="180"/>
      <c r="D13" s="180"/>
      <c r="E13" s="178"/>
      <c r="F13" s="178"/>
      <c r="G13" s="178"/>
      <c r="H13" s="178"/>
      <c r="I13" s="178"/>
      <c r="J13" s="178"/>
      <c r="K13" s="178"/>
      <c r="L13" s="178"/>
      <c r="M13" s="16">
        <v>102</v>
      </c>
      <c r="N13" s="15"/>
      <c r="O13" s="107" t="s">
        <v>151</v>
      </c>
      <c r="P13" s="139">
        <v>218</v>
      </c>
      <c r="Q13" s="113">
        <v>1</v>
      </c>
      <c r="R13" s="113">
        <v>2</v>
      </c>
      <c r="S13" s="13">
        <v>102</v>
      </c>
      <c r="T13" s="112" t="s">
        <v>6</v>
      </c>
      <c r="U13" s="114" t="s">
        <v>6</v>
      </c>
      <c r="V13" s="53">
        <v>0</v>
      </c>
      <c r="W13" s="35"/>
      <c r="X13" s="123">
        <f>X14</f>
        <v>740.2</v>
      </c>
      <c r="Y13" s="181"/>
      <c r="Z13" s="181"/>
      <c r="AA13" s="181"/>
      <c r="AB13" s="120"/>
      <c r="AC13" s="120"/>
      <c r="AD13" s="123">
        <f>AD14</f>
        <v>740.2</v>
      </c>
      <c r="AE13" s="124"/>
      <c r="AF13" s="125">
        <f>AF14</f>
        <v>740.2</v>
      </c>
    </row>
    <row r="14" spans="1:36" ht="20.25" customHeight="1">
      <c r="A14" s="17"/>
      <c r="B14" s="30"/>
      <c r="C14" s="29"/>
      <c r="D14" s="28"/>
      <c r="E14" s="187" t="s">
        <v>11</v>
      </c>
      <c r="F14" s="187"/>
      <c r="G14" s="187"/>
      <c r="H14" s="187"/>
      <c r="I14" s="188"/>
      <c r="J14" s="188"/>
      <c r="K14" s="188"/>
      <c r="L14" s="188"/>
      <c r="M14" s="16">
        <v>102</v>
      </c>
      <c r="N14" s="15"/>
      <c r="O14" s="108" t="s">
        <v>10</v>
      </c>
      <c r="P14" s="62">
        <v>218</v>
      </c>
      <c r="Q14" s="110">
        <v>1</v>
      </c>
      <c r="R14" s="110">
        <v>2</v>
      </c>
      <c r="S14" s="110">
        <v>102</v>
      </c>
      <c r="T14" s="106" t="s">
        <v>9</v>
      </c>
      <c r="U14" s="111" t="s">
        <v>6</v>
      </c>
      <c r="V14" s="106" t="s">
        <v>2</v>
      </c>
      <c r="W14" s="111"/>
      <c r="X14" s="120">
        <f>X15</f>
        <v>740.2</v>
      </c>
      <c r="Y14" s="181"/>
      <c r="Z14" s="181"/>
      <c r="AA14" s="181"/>
      <c r="AB14" s="120"/>
      <c r="AC14" s="120"/>
      <c r="AD14" s="120">
        <f>AD15</f>
        <v>740.2</v>
      </c>
      <c r="AE14" s="121"/>
      <c r="AF14" s="122">
        <f>AF15</f>
        <v>740.2</v>
      </c>
    </row>
    <row r="15" spans="1:36" ht="19.5" customHeight="1">
      <c r="A15" s="17"/>
      <c r="B15" s="27"/>
      <c r="C15" s="26"/>
      <c r="D15" s="26"/>
      <c r="E15" s="25"/>
      <c r="F15" s="25"/>
      <c r="G15" s="25"/>
      <c r="H15" s="24"/>
      <c r="I15" s="190" t="s">
        <v>150</v>
      </c>
      <c r="J15" s="190"/>
      <c r="K15" s="190"/>
      <c r="L15" s="190"/>
      <c r="M15" s="16">
        <v>102</v>
      </c>
      <c r="N15" s="15"/>
      <c r="O15" s="108" t="s">
        <v>149</v>
      </c>
      <c r="P15" s="62">
        <v>218</v>
      </c>
      <c r="Q15" s="110">
        <v>1</v>
      </c>
      <c r="R15" s="110">
        <v>2</v>
      </c>
      <c r="S15" s="110">
        <v>102</v>
      </c>
      <c r="T15" s="106" t="s">
        <v>148</v>
      </c>
      <c r="U15" s="111" t="s">
        <v>6</v>
      </c>
      <c r="V15" s="106" t="s">
        <v>2</v>
      </c>
      <c r="W15" s="111"/>
      <c r="X15" s="120">
        <f>X16</f>
        <v>740.2</v>
      </c>
      <c r="Y15" s="181"/>
      <c r="Z15" s="181"/>
      <c r="AA15" s="181"/>
      <c r="AB15" s="120"/>
      <c r="AC15" s="120"/>
      <c r="AD15" s="120">
        <f>AD16</f>
        <v>740.2</v>
      </c>
      <c r="AE15" s="121"/>
      <c r="AF15" s="122">
        <f>AF16</f>
        <v>740.2</v>
      </c>
    </row>
    <row r="16" spans="1:36" ht="82.5" customHeight="1">
      <c r="A16" s="17"/>
      <c r="B16" s="185">
        <v>100</v>
      </c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6">
        <v>102</v>
      </c>
      <c r="N16" s="15"/>
      <c r="O16" s="115" t="s">
        <v>33</v>
      </c>
      <c r="P16" s="52">
        <v>218</v>
      </c>
      <c r="Q16" s="13">
        <v>1</v>
      </c>
      <c r="R16" s="13">
        <v>2</v>
      </c>
      <c r="S16" s="13">
        <v>102</v>
      </c>
      <c r="T16" s="53" t="s">
        <v>148</v>
      </c>
      <c r="U16" s="35">
        <v>100</v>
      </c>
      <c r="V16" s="53" t="s">
        <v>2</v>
      </c>
      <c r="W16" s="35"/>
      <c r="X16" s="120">
        <f>X17</f>
        <v>740.2</v>
      </c>
      <c r="Y16" s="186"/>
      <c r="Z16" s="186"/>
      <c r="AA16" s="186"/>
      <c r="AB16" s="120"/>
      <c r="AC16" s="120"/>
      <c r="AD16" s="120">
        <f>AD17</f>
        <v>740.2</v>
      </c>
      <c r="AE16" s="121"/>
      <c r="AF16" s="122">
        <f>AF17</f>
        <v>740.2</v>
      </c>
    </row>
    <row r="17" spans="1:32" ht="31.5">
      <c r="A17" s="17"/>
      <c r="B17" s="189">
        <v>120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6">
        <v>102</v>
      </c>
      <c r="N17" s="15"/>
      <c r="O17" s="76" t="s">
        <v>118</v>
      </c>
      <c r="P17" s="140">
        <v>218</v>
      </c>
      <c r="Q17" s="14">
        <v>1</v>
      </c>
      <c r="R17" s="13">
        <v>2</v>
      </c>
      <c r="S17" s="12">
        <v>102</v>
      </c>
      <c r="T17" s="36" t="s">
        <v>148</v>
      </c>
      <c r="U17" s="35">
        <v>120</v>
      </c>
      <c r="V17" s="9" t="s">
        <v>2</v>
      </c>
      <c r="W17" s="8"/>
      <c r="X17" s="120">
        <v>740.2</v>
      </c>
      <c r="Y17" s="186"/>
      <c r="Z17" s="186"/>
      <c r="AA17" s="186"/>
      <c r="AB17" s="120"/>
      <c r="AC17" s="120"/>
      <c r="AD17" s="120">
        <v>740.2</v>
      </c>
      <c r="AE17" s="121"/>
      <c r="AF17" s="122">
        <v>740.2</v>
      </c>
    </row>
    <row r="18" spans="1:32" ht="78.75" hidden="1">
      <c r="A18" s="17"/>
      <c r="B18" s="27"/>
      <c r="C18" s="26"/>
      <c r="D18" s="26"/>
      <c r="E18" s="37"/>
      <c r="F18" s="37"/>
      <c r="G18" s="25"/>
      <c r="H18" s="24"/>
      <c r="I18" s="190" t="s">
        <v>38</v>
      </c>
      <c r="J18" s="190"/>
      <c r="K18" s="190"/>
      <c r="L18" s="190"/>
      <c r="M18" s="16">
        <v>102</v>
      </c>
      <c r="N18" s="15"/>
      <c r="O18" s="74" t="s">
        <v>167</v>
      </c>
      <c r="P18" s="141"/>
      <c r="Q18" s="63">
        <v>1</v>
      </c>
      <c r="R18" s="64">
        <v>2</v>
      </c>
      <c r="S18" s="65">
        <v>102</v>
      </c>
      <c r="T18" s="66" t="s">
        <v>166</v>
      </c>
      <c r="U18" s="67" t="s">
        <v>6</v>
      </c>
      <c r="V18" s="68" t="s">
        <v>2</v>
      </c>
      <c r="W18" s="69"/>
      <c r="X18" s="120"/>
      <c r="Y18" s="181"/>
      <c r="Z18" s="181"/>
      <c r="AA18" s="181"/>
      <c r="AB18" s="120"/>
      <c r="AC18" s="120"/>
      <c r="AD18" s="120"/>
      <c r="AE18" s="121"/>
      <c r="AF18" s="122"/>
    </row>
    <row r="19" spans="1:32" ht="84.75" hidden="1" customHeight="1">
      <c r="A19" s="17"/>
      <c r="B19" s="185">
        <v>100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6">
        <v>102</v>
      </c>
      <c r="N19" s="15"/>
      <c r="O19" s="75" t="s">
        <v>33</v>
      </c>
      <c r="P19" s="142"/>
      <c r="Q19" s="19">
        <v>1</v>
      </c>
      <c r="R19" s="18">
        <v>2</v>
      </c>
      <c r="S19" s="12">
        <v>102</v>
      </c>
      <c r="T19" s="66" t="s">
        <v>166</v>
      </c>
      <c r="U19" s="10">
        <v>100</v>
      </c>
      <c r="V19" s="9" t="s">
        <v>2</v>
      </c>
      <c r="W19" s="8"/>
      <c r="X19" s="120"/>
      <c r="Y19" s="186"/>
      <c r="Z19" s="186"/>
      <c r="AA19" s="186"/>
      <c r="AB19" s="120"/>
      <c r="AC19" s="120"/>
      <c r="AD19" s="120"/>
      <c r="AE19" s="121"/>
      <c r="AF19" s="122"/>
    </row>
    <row r="20" spans="1:32" ht="31.5" hidden="1">
      <c r="A20" s="17"/>
      <c r="B20" s="189">
        <v>120</v>
      </c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6">
        <v>102</v>
      </c>
      <c r="N20" s="15"/>
      <c r="O20" s="76" t="s">
        <v>118</v>
      </c>
      <c r="P20" s="140"/>
      <c r="Q20" s="14">
        <v>1</v>
      </c>
      <c r="R20" s="13">
        <v>2</v>
      </c>
      <c r="S20" s="12">
        <v>102</v>
      </c>
      <c r="T20" s="106" t="s">
        <v>166</v>
      </c>
      <c r="U20" s="35">
        <v>120</v>
      </c>
      <c r="V20" s="9" t="s">
        <v>2</v>
      </c>
      <c r="W20" s="8"/>
      <c r="X20" s="120"/>
      <c r="Y20" s="186"/>
      <c r="Z20" s="186"/>
      <c r="AA20" s="186"/>
      <c r="AB20" s="120"/>
      <c r="AC20" s="120"/>
      <c r="AD20" s="120"/>
      <c r="AE20" s="121"/>
      <c r="AF20" s="122"/>
    </row>
    <row r="21" spans="1:32" ht="78.75">
      <c r="A21" s="17"/>
      <c r="B21" s="182" t="s">
        <v>147</v>
      </c>
      <c r="C21" s="182"/>
      <c r="D21" s="182"/>
      <c r="E21" s="183"/>
      <c r="F21" s="183"/>
      <c r="G21" s="183"/>
      <c r="H21" s="183"/>
      <c r="I21" s="183"/>
      <c r="J21" s="183"/>
      <c r="K21" s="183"/>
      <c r="L21" s="183"/>
      <c r="M21" s="16">
        <v>104</v>
      </c>
      <c r="N21" s="15"/>
      <c r="O21" s="107" t="s">
        <v>147</v>
      </c>
      <c r="P21" s="139">
        <v>218</v>
      </c>
      <c r="Q21" s="113">
        <v>1</v>
      </c>
      <c r="R21" s="113">
        <v>4</v>
      </c>
      <c r="S21" s="13">
        <v>104</v>
      </c>
      <c r="T21" s="112" t="s">
        <v>6</v>
      </c>
      <c r="U21" s="114" t="s">
        <v>6</v>
      </c>
      <c r="V21" s="53">
        <v>0</v>
      </c>
      <c r="W21" s="35"/>
      <c r="X21" s="123">
        <f>X22</f>
        <v>1644.1</v>
      </c>
      <c r="Y21" s="181"/>
      <c r="Z21" s="181"/>
      <c r="AA21" s="181"/>
      <c r="AB21" s="120"/>
      <c r="AC21" s="120"/>
      <c r="AD21" s="123">
        <f>AD22</f>
        <v>1556.3999999999999</v>
      </c>
      <c r="AE21" s="124"/>
      <c r="AF21" s="125">
        <f>AF22</f>
        <v>1545.8</v>
      </c>
    </row>
    <row r="22" spans="1:32" ht="29.25" customHeight="1">
      <c r="A22" s="17"/>
      <c r="B22" s="30"/>
      <c r="C22" s="29"/>
      <c r="D22" s="28"/>
      <c r="E22" s="187" t="s">
        <v>11</v>
      </c>
      <c r="F22" s="187"/>
      <c r="G22" s="187"/>
      <c r="H22" s="187"/>
      <c r="I22" s="188"/>
      <c r="J22" s="188"/>
      <c r="K22" s="188"/>
      <c r="L22" s="188"/>
      <c r="M22" s="16">
        <v>104</v>
      </c>
      <c r="N22" s="15"/>
      <c r="O22" s="79" t="s">
        <v>10</v>
      </c>
      <c r="P22" s="143">
        <v>218</v>
      </c>
      <c r="Q22" s="80">
        <v>1</v>
      </c>
      <c r="R22" s="81">
        <v>4</v>
      </c>
      <c r="S22" s="65">
        <v>104</v>
      </c>
      <c r="T22" s="82" t="s">
        <v>9</v>
      </c>
      <c r="U22" s="83" t="s">
        <v>6</v>
      </c>
      <c r="V22" s="68" t="s">
        <v>2</v>
      </c>
      <c r="W22" s="69"/>
      <c r="X22" s="120">
        <f>X23+X31+X26</f>
        <v>1644.1</v>
      </c>
      <c r="Y22" s="181"/>
      <c r="Z22" s="181"/>
      <c r="AA22" s="181"/>
      <c r="AB22" s="120"/>
      <c r="AC22" s="120"/>
      <c r="AD22" s="120">
        <f>AD23+AD31</f>
        <v>1556.3999999999999</v>
      </c>
      <c r="AE22" s="121"/>
      <c r="AF22" s="122">
        <f>AF23+AF31</f>
        <v>1545.8</v>
      </c>
    </row>
    <row r="23" spans="1:32" ht="31.5">
      <c r="A23" s="17"/>
      <c r="B23" s="27"/>
      <c r="C23" s="26"/>
      <c r="D23" s="26"/>
      <c r="E23" s="25"/>
      <c r="F23" s="25"/>
      <c r="G23" s="25"/>
      <c r="H23" s="24"/>
      <c r="I23" s="190" t="s">
        <v>145</v>
      </c>
      <c r="J23" s="190"/>
      <c r="K23" s="190"/>
      <c r="L23" s="190"/>
      <c r="M23" s="16">
        <v>104</v>
      </c>
      <c r="N23" s="15"/>
      <c r="O23" s="74" t="s">
        <v>144</v>
      </c>
      <c r="P23" s="141">
        <v>218</v>
      </c>
      <c r="Q23" s="63">
        <v>1</v>
      </c>
      <c r="R23" s="64">
        <v>4</v>
      </c>
      <c r="S23" s="65">
        <v>104</v>
      </c>
      <c r="T23" s="66" t="s">
        <v>143</v>
      </c>
      <c r="U23" s="67" t="s">
        <v>6</v>
      </c>
      <c r="V23" s="68" t="s">
        <v>2</v>
      </c>
      <c r="W23" s="69"/>
      <c r="X23" s="120">
        <f>X24</f>
        <v>1138.4000000000001</v>
      </c>
      <c r="Y23" s="181"/>
      <c r="Z23" s="181"/>
      <c r="AA23" s="181"/>
      <c r="AB23" s="120"/>
      <c r="AC23" s="120"/>
      <c r="AD23" s="120">
        <f>AD24+AD26</f>
        <v>1556.3</v>
      </c>
      <c r="AE23" s="121"/>
      <c r="AF23" s="122">
        <f>AF24+AF26</f>
        <v>1545.7</v>
      </c>
    </row>
    <row r="24" spans="1:32" ht="82.5" customHeight="1">
      <c r="A24" s="17"/>
      <c r="B24" s="185">
        <v>100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6">
        <v>104</v>
      </c>
      <c r="N24" s="15"/>
      <c r="O24" s="75" t="s">
        <v>33</v>
      </c>
      <c r="P24" s="142">
        <v>218</v>
      </c>
      <c r="Q24" s="19">
        <v>1</v>
      </c>
      <c r="R24" s="18">
        <v>4</v>
      </c>
      <c r="S24" s="12">
        <v>104</v>
      </c>
      <c r="T24" s="11" t="s">
        <v>143</v>
      </c>
      <c r="U24" s="10">
        <v>100</v>
      </c>
      <c r="V24" s="9" t="s">
        <v>2</v>
      </c>
      <c r="W24" s="8"/>
      <c r="X24" s="120">
        <f>X25</f>
        <v>1138.4000000000001</v>
      </c>
      <c r="Y24" s="186"/>
      <c r="Z24" s="186"/>
      <c r="AA24" s="186"/>
      <c r="AB24" s="120"/>
      <c r="AC24" s="120"/>
      <c r="AD24" s="120">
        <f>AD25</f>
        <v>1174</v>
      </c>
      <c r="AE24" s="121"/>
      <c r="AF24" s="122">
        <f>AF25</f>
        <v>1174</v>
      </c>
    </row>
    <row r="25" spans="1:32" ht="33.75" customHeight="1">
      <c r="A25" s="17"/>
      <c r="B25" s="189">
        <v>120</v>
      </c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6">
        <v>104</v>
      </c>
      <c r="N25" s="15"/>
      <c r="O25" s="76" t="s">
        <v>118</v>
      </c>
      <c r="P25" s="140">
        <v>218</v>
      </c>
      <c r="Q25" s="14">
        <v>1</v>
      </c>
      <c r="R25" s="13">
        <v>4</v>
      </c>
      <c r="S25" s="12">
        <v>104</v>
      </c>
      <c r="T25" s="36" t="s">
        <v>143</v>
      </c>
      <c r="U25" s="35">
        <v>120</v>
      </c>
      <c r="V25" s="9" t="s">
        <v>2</v>
      </c>
      <c r="W25" s="8"/>
      <c r="X25" s="120">
        <f>446.2+692.2</f>
        <v>1138.4000000000001</v>
      </c>
      <c r="Y25" s="186"/>
      <c r="Z25" s="186"/>
      <c r="AA25" s="186"/>
      <c r="AB25" s="120"/>
      <c r="AC25" s="120"/>
      <c r="AD25" s="120">
        <v>1174</v>
      </c>
      <c r="AE25" s="121"/>
      <c r="AF25" s="122">
        <v>1174</v>
      </c>
    </row>
    <row r="26" spans="1:32" ht="33" customHeight="1">
      <c r="A26" s="17"/>
      <c r="B26" s="42"/>
      <c r="C26" s="41"/>
      <c r="D26" s="41"/>
      <c r="E26" s="25"/>
      <c r="F26" s="25"/>
      <c r="G26" s="25"/>
      <c r="H26" s="24"/>
      <c r="I26" s="191" t="s">
        <v>142</v>
      </c>
      <c r="J26" s="191"/>
      <c r="K26" s="191"/>
      <c r="L26" s="191"/>
      <c r="M26" s="16">
        <v>104</v>
      </c>
      <c r="N26" s="15"/>
      <c r="O26" s="79" t="s">
        <v>141</v>
      </c>
      <c r="P26" s="143">
        <v>218</v>
      </c>
      <c r="Q26" s="80">
        <v>1</v>
      </c>
      <c r="R26" s="81">
        <v>4</v>
      </c>
      <c r="S26" s="65">
        <v>104</v>
      </c>
      <c r="T26" s="82" t="s">
        <v>140</v>
      </c>
      <c r="U26" s="83" t="s">
        <v>6</v>
      </c>
      <c r="V26" s="68" t="s">
        <v>2</v>
      </c>
      <c r="W26" s="69"/>
      <c r="X26" s="120">
        <f>X27+X29</f>
        <v>505.6</v>
      </c>
      <c r="Y26" s="181"/>
      <c r="Z26" s="181"/>
      <c r="AA26" s="181"/>
      <c r="AB26" s="120"/>
      <c r="AC26" s="120"/>
      <c r="AD26" s="120">
        <f>AD27+AD29</f>
        <v>382.3</v>
      </c>
      <c r="AE26" s="121"/>
      <c r="AF26" s="122">
        <f>AF27+AF29</f>
        <v>371.7</v>
      </c>
    </row>
    <row r="27" spans="1:32" ht="33" customHeight="1">
      <c r="A27" s="17"/>
      <c r="B27" s="185">
        <v>200</v>
      </c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6">
        <v>104</v>
      </c>
      <c r="N27" s="15"/>
      <c r="O27" s="171" t="s">
        <v>195</v>
      </c>
      <c r="P27" s="141">
        <v>218</v>
      </c>
      <c r="Q27" s="19">
        <v>1</v>
      </c>
      <c r="R27" s="18">
        <v>4</v>
      </c>
      <c r="S27" s="12">
        <v>104</v>
      </c>
      <c r="T27" s="11" t="s">
        <v>140</v>
      </c>
      <c r="U27" s="10">
        <v>200</v>
      </c>
      <c r="V27" s="9" t="s">
        <v>2</v>
      </c>
      <c r="W27" s="8"/>
      <c r="X27" s="120">
        <f>X28</f>
        <v>478.1</v>
      </c>
      <c r="Y27" s="186"/>
      <c r="Z27" s="186"/>
      <c r="AA27" s="186"/>
      <c r="AB27" s="120"/>
      <c r="AC27" s="120"/>
      <c r="AD27" s="120">
        <f>AD28</f>
        <v>307</v>
      </c>
      <c r="AE27" s="121"/>
      <c r="AF27" s="122">
        <f>AF28</f>
        <v>296.39999999999998</v>
      </c>
    </row>
    <row r="28" spans="1:32" ht="47.25">
      <c r="A28" s="17"/>
      <c r="B28" s="189">
        <v>240</v>
      </c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6">
        <v>104</v>
      </c>
      <c r="N28" s="15"/>
      <c r="O28" s="76" t="s">
        <v>5</v>
      </c>
      <c r="P28" s="140">
        <v>218</v>
      </c>
      <c r="Q28" s="14">
        <v>1</v>
      </c>
      <c r="R28" s="13">
        <v>4</v>
      </c>
      <c r="S28" s="12">
        <v>104</v>
      </c>
      <c r="T28" s="36" t="s">
        <v>140</v>
      </c>
      <c r="U28" s="35">
        <v>240</v>
      </c>
      <c r="V28" s="9" t="s">
        <v>2</v>
      </c>
      <c r="W28" s="8"/>
      <c r="X28" s="120">
        <v>478.1</v>
      </c>
      <c r="Y28" s="186"/>
      <c r="Z28" s="186"/>
      <c r="AA28" s="186"/>
      <c r="AB28" s="120"/>
      <c r="AC28" s="120"/>
      <c r="AD28" s="120">
        <v>307</v>
      </c>
      <c r="AE28" s="121"/>
      <c r="AF28" s="122">
        <v>296.39999999999998</v>
      </c>
    </row>
    <row r="29" spans="1:32" ht="18.75" customHeight="1">
      <c r="A29" s="17"/>
      <c r="B29" s="194">
        <v>800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6">
        <v>104</v>
      </c>
      <c r="N29" s="15"/>
      <c r="O29" s="78" t="s">
        <v>31</v>
      </c>
      <c r="P29" s="49">
        <v>218</v>
      </c>
      <c r="Q29" s="46">
        <v>1</v>
      </c>
      <c r="R29" s="45">
        <v>4</v>
      </c>
      <c r="S29" s="12">
        <v>104</v>
      </c>
      <c r="T29" s="44" t="s">
        <v>140</v>
      </c>
      <c r="U29" s="43">
        <v>800</v>
      </c>
      <c r="V29" s="9" t="s">
        <v>2</v>
      </c>
      <c r="W29" s="8"/>
      <c r="X29" s="120">
        <f>X30</f>
        <v>27.5</v>
      </c>
      <c r="Y29" s="186"/>
      <c r="Z29" s="186"/>
      <c r="AA29" s="186"/>
      <c r="AB29" s="120"/>
      <c r="AC29" s="120"/>
      <c r="AD29" s="120">
        <f>AD30</f>
        <v>75.3</v>
      </c>
      <c r="AE29" s="121"/>
      <c r="AF29" s="122">
        <f>AF30</f>
        <v>75.3</v>
      </c>
    </row>
    <row r="30" spans="1:32" ht="15" customHeight="1">
      <c r="A30" s="17"/>
      <c r="B30" s="189">
        <v>850</v>
      </c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6">
        <v>104</v>
      </c>
      <c r="N30" s="15"/>
      <c r="O30" s="76" t="s">
        <v>30</v>
      </c>
      <c r="P30" s="140">
        <v>218</v>
      </c>
      <c r="Q30" s="14">
        <v>1</v>
      </c>
      <c r="R30" s="13">
        <v>4</v>
      </c>
      <c r="S30" s="12">
        <v>104</v>
      </c>
      <c r="T30" s="36" t="s">
        <v>140</v>
      </c>
      <c r="U30" s="35">
        <v>850</v>
      </c>
      <c r="V30" s="9" t="s">
        <v>2</v>
      </c>
      <c r="W30" s="8"/>
      <c r="X30" s="120">
        <v>27.5</v>
      </c>
      <c r="Y30" s="186"/>
      <c r="Z30" s="186"/>
      <c r="AA30" s="186"/>
      <c r="AB30" s="120"/>
      <c r="AC30" s="120"/>
      <c r="AD30" s="120">
        <v>75.3</v>
      </c>
      <c r="AE30" s="121"/>
      <c r="AF30" s="122">
        <v>75.3</v>
      </c>
    </row>
    <row r="31" spans="1:32" ht="33.75" customHeight="1">
      <c r="A31" s="17"/>
      <c r="B31" s="27"/>
      <c r="C31" s="26"/>
      <c r="D31" s="26"/>
      <c r="E31" s="37"/>
      <c r="F31" s="37"/>
      <c r="G31" s="25"/>
      <c r="H31" s="24"/>
      <c r="I31" s="190" t="s">
        <v>146</v>
      </c>
      <c r="J31" s="190"/>
      <c r="K31" s="190"/>
      <c r="L31" s="190"/>
      <c r="M31" s="16">
        <v>104</v>
      </c>
      <c r="N31" s="15"/>
      <c r="O31" s="171" t="s">
        <v>194</v>
      </c>
      <c r="P31" s="62">
        <v>218</v>
      </c>
      <c r="Q31" s="110">
        <v>1</v>
      </c>
      <c r="R31" s="110">
        <v>4</v>
      </c>
      <c r="S31" s="110">
        <v>104</v>
      </c>
      <c r="T31" s="106" t="s">
        <v>183</v>
      </c>
      <c r="U31" s="111" t="s">
        <v>6</v>
      </c>
      <c r="V31" s="106" t="s">
        <v>2</v>
      </c>
      <c r="W31" s="111"/>
      <c r="X31" s="120">
        <f>X32</f>
        <v>0.1</v>
      </c>
      <c r="Y31" s="181"/>
      <c r="Z31" s="181"/>
      <c r="AA31" s="181"/>
      <c r="AB31" s="120"/>
      <c r="AC31" s="120"/>
      <c r="AD31" s="120">
        <f>AD32</f>
        <v>0.1</v>
      </c>
      <c r="AE31" s="121"/>
      <c r="AF31" s="122">
        <f>AF32</f>
        <v>0.1</v>
      </c>
    </row>
    <row r="32" spans="1:32" ht="31.5">
      <c r="A32" s="17"/>
      <c r="B32" s="185">
        <v>200</v>
      </c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6">
        <v>104</v>
      </c>
      <c r="N32" s="15"/>
      <c r="O32" s="171" t="s">
        <v>195</v>
      </c>
      <c r="P32" s="141">
        <v>218</v>
      </c>
      <c r="Q32" s="19">
        <v>1</v>
      </c>
      <c r="R32" s="18">
        <v>4</v>
      </c>
      <c r="S32" s="12">
        <v>104</v>
      </c>
      <c r="T32" s="66" t="s">
        <v>183</v>
      </c>
      <c r="U32" s="10">
        <v>200</v>
      </c>
      <c r="V32" s="9" t="s">
        <v>2</v>
      </c>
      <c r="W32" s="8"/>
      <c r="X32" s="120">
        <f>X33</f>
        <v>0.1</v>
      </c>
      <c r="Y32" s="186"/>
      <c r="Z32" s="186"/>
      <c r="AA32" s="186"/>
      <c r="AB32" s="120"/>
      <c r="AC32" s="120"/>
      <c r="AD32" s="120">
        <f>AD33</f>
        <v>0.1</v>
      </c>
      <c r="AE32" s="121"/>
      <c r="AF32" s="122">
        <f>AF33</f>
        <v>0.1</v>
      </c>
    </row>
    <row r="33" spans="1:32" ht="46.5" customHeight="1">
      <c r="A33" s="17"/>
      <c r="B33" s="189">
        <v>240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6">
        <v>104</v>
      </c>
      <c r="N33" s="15"/>
      <c r="O33" s="76" t="s">
        <v>5</v>
      </c>
      <c r="P33" s="140">
        <v>218</v>
      </c>
      <c r="Q33" s="14">
        <v>1</v>
      </c>
      <c r="R33" s="13">
        <v>4</v>
      </c>
      <c r="S33" s="12">
        <v>104</v>
      </c>
      <c r="T33" s="106" t="s">
        <v>183</v>
      </c>
      <c r="U33" s="35">
        <v>240</v>
      </c>
      <c r="V33" s="9" t="s">
        <v>2</v>
      </c>
      <c r="W33" s="8"/>
      <c r="X33" s="120">
        <v>0.1</v>
      </c>
      <c r="Y33" s="186"/>
      <c r="Z33" s="186"/>
      <c r="AA33" s="186"/>
      <c r="AB33" s="120"/>
      <c r="AC33" s="120"/>
      <c r="AD33" s="120">
        <v>0.1</v>
      </c>
      <c r="AE33" s="121"/>
      <c r="AF33" s="122">
        <v>0.1</v>
      </c>
    </row>
    <row r="34" spans="1:32" ht="78.75" hidden="1">
      <c r="A34" s="17"/>
      <c r="B34" s="27"/>
      <c r="C34" s="26"/>
      <c r="D34" s="26"/>
      <c r="E34" s="37"/>
      <c r="F34" s="37"/>
      <c r="G34" s="25"/>
      <c r="H34" s="24"/>
      <c r="I34" s="190" t="s">
        <v>38</v>
      </c>
      <c r="J34" s="190"/>
      <c r="K34" s="190"/>
      <c r="L34" s="190"/>
      <c r="M34" s="16">
        <v>104</v>
      </c>
      <c r="N34" s="15"/>
      <c r="O34" s="74" t="s">
        <v>167</v>
      </c>
      <c r="P34" s="141"/>
      <c r="Q34" s="63">
        <v>1</v>
      </c>
      <c r="R34" s="64">
        <v>4</v>
      </c>
      <c r="S34" s="65">
        <v>104</v>
      </c>
      <c r="T34" s="66" t="s">
        <v>166</v>
      </c>
      <c r="U34" s="67" t="s">
        <v>6</v>
      </c>
      <c r="V34" s="68" t="s">
        <v>2</v>
      </c>
      <c r="W34" s="69"/>
      <c r="X34" s="120"/>
      <c r="Y34" s="181"/>
      <c r="Z34" s="181"/>
      <c r="AA34" s="181"/>
      <c r="AB34" s="120"/>
      <c r="AC34" s="120"/>
      <c r="AD34" s="120"/>
      <c r="AE34" s="121"/>
      <c r="AF34" s="122"/>
    </row>
    <row r="35" spans="1:32" ht="85.5" hidden="1" customHeight="1">
      <c r="A35" s="17"/>
      <c r="B35" s="185">
        <v>100</v>
      </c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6">
        <v>104</v>
      </c>
      <c r="N35" s="15"/>
      <c r="O35" s="115" t="s">
        <v>33</v>
      </c>
      <c r="P35" s="52"/>
      <c r="Q35" s="13">
        <v>1</v>
      </c>
      <c r="R35" s="13">
        <v>4</v>
      </c>
      <c r="S35" s="13">
        <v>104</v>
      </c>
      <c r="T35" s="53" t="s">
        <v>166</v>
      </c>
      <c r="U35" s="35">
        <v>100</v>
      </c>
      <c r="V35" s="53" t="s">
        <v>2</v>
      </c>
      <c r="W35" s="35"/>
      <c r="X35" s="120"/>
      <c r="Y35" s="186"/>
      <c r="Z35" s="186"/>
      <c r="AA35" s="186"/>
      <c r="AB35" s="120"/>
      <c r="AC35" s="120"/>
      <c r="AD35" s="120"/>
      <c r="AE35" s="121"/>
      <c r="AF35" s="122"/>
    </row>
    <row r="36" spans="1:32" ht="31.5" hidden="1" customHeight="1">
      <c r="A36" s="17"/>
      <c r="B36" s="189">
        <v>120</v>
      </c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6">
        <v>104</v>
      </c>
      <c r="N36" s="15"/>
      <c r="O36" s="115" t="s">
        <v>118</v>
      </c>
      <c r="P36" s="52"/>
      <c r="Q36" s="13">
        <v>1</v>
      </c>
      <c r="R36" s="13">
        <v>4</v>
      </c>
      <c r="S36" s="13">
        <v>104</v>
      </c>
      <c r="T36" s="53" t="s">
        <v>166</v>
      </c>
      <c r="U36" s="35">
        <v>120</v>
      </c>
      <c r="V36" s="53" t="s">
        <v>2</v>
      </c>
      <c r="W36" s="35"/>
      <c r="X36" s="120"/>
      <c r="Y36" s="186"/>
      <c r="Z36" s="186"/>
      <c r="AA36" s="186"/>
      <c r="AB36" s="120"/>
      <c r="AC36" s="120"/>
      <c r="AD36" s="120"/>
      <c r="AE36" s="121"/>
      <c r="AF36" s="122"/>
    </row>
    <row r="37" spans="1:32" ht="51" customHeight="1">
      <c r="A37" s="17"/>
      <c r="B37" s="182" t="s">
        <v>139</v>
      </c>
      <c r="C37" s="182"/>
      <c r="D37" s="182"/>
      <c r="E37" s="183"/>
      <c r="F37" s="183"/>
      <c r="G37" s="183"/>
      <c r="H37" s="183"/>
      <c r="I37" s="183"/>
      <c r="J37" s="183"/>
      <c r="K37" s="183"/>
      <c r="L37" s="183"/>
      <c r="M37" s="16">
        <v>106</v>
      </c>
      <c r="N37" s="15"/>
      <c r="O37" s="107" t="s">
        <v>139</v>
      </c>
      <c r="P37" s="139">
        <v>218</v>
      </c>
      <c r="Q37" s="113">
        <v>1</v>
      </c>
      <c r="R37" s="113">
        <v>6</v>
      </c>
      <c r="S37" s="13">
        <v>106</v>
      </c>
      <c r="T37" s="112" t="s">
        <v>6</v>
      </c>
      <c r="U37" s="114" t="s">
        <v>6</v>
      </c>
      <c r="V37" s="53">
        <v>0</v>
      </c>
      <c r="W37" s="35"/>
      <c r="X37" s="123">
        <f>X38</f>
        <v>7.8</v>
      </c>
      <c r="Y37" s="184"/>
      <c r="Z37" s="184"/>
      <c r="AA37" s="184"/>
      <c r="AB37" s="126"/>
      <c r="AC37" s="127"/>
      <c r="AD37" s="131">
        <f>AD38</f>
        <v>7.8</v>
      </c>
      <c r="AE37" s="132"/>
      <c r="AF37" s="133">
        <f>AF38</f>
        <v>7.8</v>
      </c>
    </row>
    <row r="38" spans="1:32" ht="29.25" customHeight="1">
      <c r="A38" s="17"/>
      <c r="B38" s="30"/>
      <c r="C38" s="29"/>
      <c r="D38" s="28"/>
      <c r="E38" s="192" t="s">
        <v>11</v>
      </c>
      <c r="F38" s="192"/>
      <c r="G38" s="192"/>
      <c r="H38" s="192"/>
      <c r="I38" s="193"/>
      <c r="J38" s="193"/>
      <c r="K38" s="193"/>
      <c r="L38" s="193"/>
      <c r="M38" s="16">
        <v>106</v>
      </c>
      <c r="N38" s="15"/>
      <c r="O38" s="108" t="s">
        <v>10</v>
      </c>
      <c r="P38" s="62">
        <v>218</v>
      </c>
      <c r="Q38" s="110">
        <v>1</v>
      </c>
      <c r="R38" s="110">
        <v>6</v>
      </c>
      <c r="S38" s="110">
        <v>106</v>
      </c>
      <c r="T38" s="106" t="s">
        <v>9</v>
      </c>
      <c r="U38" s="111" t="s">
        <v>6</v>
      </c>
      <c r="V38" s="106" t="s">
        <v>2</v>
      </c>
      <c r="W38" s="111"/>
      <c r="X38" s="120">
        <f>X39</f>
        <v>7.8</v>
      </c>
      <c r="Y38" s="181"/>
      <c r="Z38" s="181"/>
      <c r="AA38" s="181"/>
      <c r="AB38" s="120"/>
      <c r="AC38" s="120"/>
      <c r="AD38" s="120">
        <f>AD39</f>
        <v>7.8</v>
      </c>
      <c r="AE38" s="121"/>
      <c r="AF38" s="122">
        <f>AF39</f>
        <v>7.8</v>
      </c>
    </row>
    <row r="39" spans="1:32" ht="29.25" customHeight="1">
      <c r="A39" s="17"/>
      <c r="B39" s="27"/>
      <c r="C39" s="26"/>
      <c r="D39" s="26"/>
      <c r="E39" s="25"/>
      <c r="F39" s="25"/>
      <c r="G39" s="25"/>
      <c r="H39" s="24"/>
      <c r="I39" s="190" t="s">
        <v>138</v>
      </c>
      <c r="J39" s="190"/>
      <c r="K39" s="190"/>
      <c r="L39" s="190"/>
      <c r="M39" s="16">
        <v>106</v>
      </c>
      <c r="N39" s="15"/>
      <c r="O39" s="108" t="s">
        <v>137</v>
      </c>
      <c r="P39" s="62">
        <v>218</v>
      </c>
      <c r="Q39" s="110">
        <v>1</v>
      </c>
      <c r="R39" s="110">
        <v>6</v>
      </c>
      <c r="S39" s="110">
        <v>106</v>
      </c>
      <c r="T39" s="106" t="s">
        <v>134</v>
      </c>
      <c r="U39" s="111" t="s">
        <v>6</v>
      </c>
      <c r="V39" s="106" t="s">
        <v>2</v>
      </c>
      <c r="W39" s="111"/>
      <c r="X39" s="120">
        <f>X40</f>
        <v>7.8</v>
      </c>
      <c r="Y39" s="181"/>
      <c r="Z39" s="181"/>
      <c r="AA39" s="181"/>
      <c r="AB39" s="120"/>
      <c r="AC39" s="120"/>
      <c r="AD39" s="120">
        <f>AD40</f>
        <v>7.8</v>
      </c>
      <c r="AE39" s="121"/>
      <c r="AF39" s="122">
        <f>AF40</f>
        <v>7.8</v>
      </c>
    </row>
    <row r="40" spans="1:32" ht="17.25" customHeight="1">
      <c r="A40" s="17"/>
      <c r="B40" s="185">
        <v>500</v>
      </c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6">
        <v>106</v>
      </c>
      <c r="N40" s="15"/>
      <c r="O40" s="75" t="s">
        <v>136</v>
      </c>
      <c r="P40" s="142">
        <v>218</v>
      </c>
      <c r="Q40" s="19">
        <v>1</v>
      </c>
      <c r="R40" s="18">
        <v>6</v>
      </c>
      <c r="S40" s="12">
        <v>106</v>
      </c>
      <c r="T40" s="11" t="s">
        <v>134</v>
      </c>
      <c r="U40" s="10">
        <v>500</v>
      </c>
      <c r="V40" s="9" t="s">
        <v>2</v>
      </c>
      <c r="W40" s="8"/>
      <c r="X40" s="120">
        <f>X41</f>
        <v>7.8</v>
      </c>
      <c r="Y40" s="186"/>
      <c r="Z40" s="186"/>
      <c r="AA40" s="186"/>
      <c r="AB40" s="120"/>
      <c r="AC40" s="120"/>
      <c r="AD40" s="120">
        <f>AD41</f>
        <v>7.8</v>
      </c>
      <c r="AE40" s="121"/>
      <c r="AF40" s="122">
        <f>AF41</f>
        <v>7.8</v>
      </c>
    </row>
    <row r="41" spans="1:32" ht="15" customHeight="1">
      <c r="A41" s="17"/>
      <c r="B41" s="189">
        <v>540</v>
      </c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6">
        <v>106</v>
      </c>
      <c r="N41" s="15"/>
      <c r="O41" s="76" t="s">
        <v>135</v>
      </c>
      <c r="P41" s="140">
        <v>218</v>
      </c>
      <c r="Q41" s="14">
        <v>1</v>
      </c>
      <c r="R41" s="13">
        <v>6</v>
      </c>
      <c r="S41" s="12">
        <v>106</v>
      </c>
      <c r="T41" s="36" t="s">
        <v>134</v>
      </c>
      <c r="U41" s="35">
        <v>540</v>
      </c>
      <c r="V41" s="9" t="s">
        <v>2</v>
      </c>
      <c r="W41" s="8"/>
      <c r="X41" s="120">
        <v>7.8</v>
      </c>
      <c r="Y41" s="186"/>
      <c r="Z41" s="186"/>
      <c r="AA41" s="186"/>
      <c r="AB41" s="120"/>
      <c r="AC41" s="120"/>
      <c r="AD41" s="120">
        <v>7.8</v>
      </c>
      <c r="AE41" s="121"/>
      <c r="AF41" s="122">
        <v>7.8</v>
      </c>
    </row>
    <row r="42" spans="1:32" ht="15" hidden="1" customHeight="1">
      <c r="A42" s="17"/>
      <c r="B42" s="182" t="s">
        <v>133</v>
      </c>
      <c r="C42" s="182"/>
      <c r="D42" s="182"/>
      <c r="E42" s="183"/>
      <c r="F42" s="183"/>
      <c r="G42" s="183"/>
      <c r="H42" s="183"/>
      <c r="I42" s="183"/>
      <c r="J42" s="183"/>
      <c r="K42" s="183"/>
      <c r="L42" s="183"/>
      <c r="M42" s="16">
        <v>111</v>
      </c>
      <c r="N42" s="15"/>
      <c r="O42" s="77" t="s">
        <v>133</v>
      </c>
      <c r="P42" s="144"/>
      <c r="Q42" s="34">
        <v>1</v>
      </c>
      <c r="R42" s="33">
        <v>11</v>
      </c>
      <c r="S42" s="12">
        <v>111</v>
      </c>
      <c r="T42" s="32" t="s">
        <v>6</v>
      </c>
      <c r="U42" s="31" t="s">
        <v>6</v>
      </c>
      <c r="V42" s="9">
        <v>0</v>
      </c>
      <c r="W42" s="8"/>
      <c r="X42" s="123"/>
      <c r="Y42" s="181"/>
      <c r="Z42" s="181"/>
      <c r="AA42" s="181"/>
      <c r="AB42" s="123"/>
      <c r="AC42" s="123"/>
      <c r="AD42" s="123"/>
      <c r="AE42" s="124"/>
      <c r="AF42" s="125"/>
    </row>
    <row r="43" spans="1:32" ht="29.25" hidden="1" customHeight="1">
      <c r="A43" s="17"/>
      <c r="B43" s="30"/>
      <c r="C43" s="29"/>
      <c r="D43" s="28"/>
      <c r="E43" s="192" t="s">
        <v>11</v>
      </c>
      <c r="F43" s="192"/>
      <c r="G43" s="192"/>
      <c r="H43" s="192"/>
      <c r="I43" s="193"/>
      <c r="J43" s="193"/>
      <c r="K43" s="193"/>
      <c r="L43" s="193"/>
      <c r="M43" s="16">
        <v>111</v>
      </c>
      <c r="N43" s="15"/>
      <c r="O43" s="74" t="s">
        <v>10</v>
      </c>
      <c r="P43" s="141"/>
      <c r="Q43" s="63">
        <v>1</v>
      </c>
      <c r="R43" s="64">
        <v>11</v>
      </c>
      <c r="S43" s="65">
        <v>111</v>
      </c>
      <c r="T43" s="66" t="s">
        <v>9</v>
      </c>
      <c r="U43" s="67" t="s">
        <v>6</v>
      </c>
      <c r="V43" s="68" t="s">
        <v>2</v>
      </c>
      <c r="W43" s="69"/>
      <c r="X43" s="120"/>
      <c r="Y43" s="181"/>
      <c r="Z43" s="181"/>
      <c r="AA43" s="181"/>
      <c r="AB43" s="120"/>
      <c r="AC43" s="120"/>
      <c r="AD43" s="120"/>
      <c r="AE43" s="121"/>
      <c r="AF43" s="122"/>
    </row>
    <row r="44" spans="1:32" ht="15" hidden="1" customHeight="1">
      <c r="A44" s="17"/>
      <c r="B44" s="27"/>
      <c r="C44" s="26"/>
      <c r="D44" s="26"/>
      <c r="E44" s="25"/>
      <c r="F44" s="25"/>
      <c r="G44" s="25"/>
      <c r="H44" s="24"/>
      <c r="I44" s="190" t="s">
        <v>132</v>
      </c>
      <c r="J44" s="190"/>
      <c r="K44" s="190"/>
      <c r="L44" s="190"/>
      <c r="M44" s="16">
        <v>111</v>
      </c>
      <c r="N44" s="15"/>
      <c r="O44" s="74" t="s">
        <v>131</v>
      </c>
      <c r="P44" s="141"/>
      <c r="Q44" s="63">
        <v>1</v>
      </c>
      <c r="R44" s="64">
        <v>11</v>
      </c>
      <c r="S44" s="65">
        <v>111</v>
      </c>
      <c r="T44" s="66" t="s">
        <v>129</v>
      </c>
      <c r="U44" s="67" t="s">
        <v>6</v>
      </c>
      <c r="V44" s="68" t="s">
        <v>2</v>
      </c>
      <c r="W44" s="69"/>
      <c r="X44" s="120"/>
      <c r="Y44" s="181"/>
      <c r="Z44" s="181"/>
      <c r="AA44" s="181"/>
      <c r="AB44" s="120"/>
      <c r="AC44" s="120"/>
      <c r="AD44" s="120"/>
      <c r="AE44" s="121"/>
      <c r="AF44" s="122"/>
    </row>
    <row r="45" spans="1:32" ht="15" hidden="1" customHeight="1">
      <c r="A45" s="17"/>
      <c r="B45" s="185">
        <v>800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6">
        <v>111</v>
      </c>
      <c r="N45" s="15"/>
      <c r="O45" s="75" t="s">
        <v>31</v>
      </c>
      <c r="P45" s="142"/>
      <c r="Q45" s="19">
        <v>1</v>
      </c>
      <c r="R45" s="18">
        <v>11</v>
      </c>
      <c r="S45" s="12">
        <v>111</v>
      </c>
      <c r="T45" s="11" t="s">
        <v>129</v>
      </c>
      <c r="U45" s="10">
        <v>800</v>
      </c>
      <c r="V45" s="9" t="s">
        <v>2</v>
      </c>
      <c r="W45" s="8"/>
      <c r="X45" s="120"/>
      <c r="Y45" s="186"/>
      <c r="Z45" s="186"/>
      <c r="AA45" s="186"/>
      <c r="AB45" s="120"/>
      <c r="AC45" s="120"/>
      <c r="AD45" s="120"/>
      <c r="AE45" s="121"/>
      <c r="AF45" s="122"/>
    </row>
    <row r="46" spans="1:32" ht="15" hidden="1" customHeight="1">
      <c r="A46" s="17"/>
      <c r="B46" s="189">
        <v>870</v>
      </c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6">
        <v>111</v>
      </c>
      <c r="N46" s="15"/>
      <c r="O46" s="76" t="s">
        <v>130</v>
      </c>
      <c r="P46" s="140"/>
      <c r="Q46" s="14">
        <v>1</v>
      </c>
      <c r="R46" s="13">
        <v>11</v>
      </c>
      <c r="S46" s="12">
        <v>111</v>
      </c>
      <c r="T46" s="36" t="s">
        <v>129</v>
      </c>
      <c r="U46" s="35">
        <v>870</v>
      </c>
      <c r="V46" s="9" t="s">
        <v>2</v>
      </c>
      <c r="W46" s="8"/>
      <c r="X46" s="120"/>
      <c r="Y46" s="186"/>
      <c r="Z46" s="186"/>
      <c r="AA46" s="186"/>
      <c r="AB46" s="120"/>
      <c r="AC46" s="120"/>
      <c r="AD46" s="120"/>
      <c r="AE46" s="121"/>
      <c r="AF46" s="122"/>
    </row>
    <row r="47" spans="1:32" ht="18" customHeight="1">
      <c r="A47" s="17"/>
      <c r="B47" s="182" t="s">
        <v>128</v>
      </c>
      <c r="C47" s="182"/>
      <c r="D47" s="182"/>
      <c r="E47" s="183"/>
      <c r="F47" s="183"/>
      <c r="G47" s="183"/>
      <c r="H47" s="183"/>
      <c r="I47" s="183"/>
      <c r="J47" s="183"/>
      <c r="K47" s="183"/>
      <c r="L47" s="183"/>
      <c r="M47" s="16">
        <v>113</v>
      </c>
      <c r="N47" s="15"/>
      <c r="O47" s="77" t="s">
        <v>128</v>
      </c>
      <c r="P47" s="144">
        <v>218</v>
      </c>
      <c r="Q47" s="34">
        <v>1</v>
      </c>
      <c r="R47" s="33">
        <v>13</v>
      </c>
      <c r="S47" s="12">
        <v>113</v>
      </c>
      <c r="T47" s="32" t="s">
        <v>6</v>
      </c>
      <c r="U47" s="31" t="s">
        <v>6</v>
      </c>
      <c r="V47" s="9">
        <v>0</v>
      </c>
      <c r="W47" s="8"/>
      <c r="X47" s="131">
        <f>X48</f>
        <v>306</v>
      </c>
      <c r="Y47" s="181"/>
      <c r="Z47" s="181"/>
      <c r="AA47" s="181"/>
      <c r="AB47" s="123"/>
      <c r="AC47" s="123"/>
      <c r="AD47" s="123">
        <f>AD48</f>
        <v>0</v>
      </c>
      <c r="AE47" s="124"/>
      <c r="AF47" s="125">
        <f>AF48</f>
        <v>0</v>
      </c>
    </row>
    <row r="48" spans="1:32" ht="29.25" customHeight="1">
      <c r="A48" s="17"/>
      <c r="B48" s="30"/>
      <c r="C48" s="29"/>
      <c r="D48" s="28"/>
      <c r="E48" s="187" t="s">
        <v>11</v>
      </c>
      <c r="F48" s="187"/>
      <c r="G48" s="187"/>
      <c r="H48" s="187"/>
      <c r="I48" s="188"/>
      <c r="J48" s="188"/>
      <c r="K48" s="188"/>
      <c r="L48" s="188"/>
      <c r="M48" s="16">
        <v>113</v>
      </c>
      <c r="N48" s="15"/>
      <c r="O48" s="108" t="s">
        <v>10</v>
      </c>
      <c r="P48" s="62">
        <v>218</v>
      </c>
      <c r="Q48" s="110">
        <v>1</v>
      </c>
      <c r="R48" s="110">
        <v>13</v>
      </c>
      <c r="S48" s="110">
        <v>113</v>
      </c>
      <c r="T48" s="106" t="s">
        <v>9</v>
      </c>
      <c r="U48" s="111" t="s">
        <v>6</v>
      </c>
      <c r="V48" s="106" t="s">
        <v>2</v>
      </c>
      <c r="W48" s="111"/>
      <c r="X48" s="120">
        <f>X49+X55+X57</f>
        <v>306</v>
      </c>
      <c r="Y48" s="181"/>
      <c r="Z48" s="181"/>
      <c r="AA48" s="181"/>
      <c r="AB48" s="120"/>
      <c r="AC48" s="120"/>
      <c r="AD48" s="120">
        <f>AD49</f>
        <v>0</v>
      </c>
      <c r="AE48" s="121"/>
      <c r="AF48" s="122">
        <f>AF49</f>
        <v>0</v>
      </c>
    </row>
    <row r="49" spans="1:32" ht="47.25" hidden="1">
      <c r="A49" s="17"/>
      <c r="B49" s="27"/>
      <c r="C49" s="26"/>
      <c r="D49" s="26"/>
      <c r="E49" s="25"/>
      <c r="F49" s="25"/>
      <c r="G49" s="25"/>
      <c r="H49" s="24"/>
      <c r="I49" s="190" t="s">
        <v>127</v>
      </c>
      <c r="J49" s="190"/>
      <c r="K49" s="190"/>
      <c r="L49" s="190"/>
      <c r="M49" s="16">
        <v>113</v>
      </c>
      <c r="N49" s="15"/>
      <c r="O49" s="74" t="s">
        <v>126</v>
      </c>
      <c r="P49" s="141">
        <v>218</v>
      </c>
      <c r="Q49" s="63">
        <v>1</v>
      </c>
      <c r="R49" s="64">
        <v>13</v>
      </c>
      <c r="S49" s="65">
        <v>113</v>
      </c>
      <c r="T49" s="66" t="s">
        <v>125</v>
      </c>
      <c r="U49" s="67" t="s">
        <v>6</v>
      </c>
      <c r="V49" s="68" t="s">
        <v>2</v>
      </c>
      <c r="W49" s="69"/>
      <c r="X49" s="120">
        <f>X50</f>
        <v>0</v>
      </c>
      <c r="Y49" s="181"/>
      <c r="Z49" s="181"/>
      <c r="AA49" s="181"/>
      <c r="AB49" s="120"/>
      <c r="AC49" s="120"/>
      <c r="AD49" s="120">
        <f>AD50</f>
        <v>0</v>
      </c>
      <c r="AE49" s="121"/>
      <c r="AF49" s="122">
        <f>AF50</f>
        <v>0</v>
      </c>
    </row>
    <row r="50" spans="1:32" ht="31.5" hidden="1">
      <c r="A50" s="17"/>
      <c r="B50" s="185">
        <v>200</v>
      </c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6">
        <v>113</v>
      </c>
      <c r="N50" s="15"/>
      <c r="O50" s="74" t="s">
        <v>163</v>
      </c>
      <c r="P50" s="141">
        <v>218</v>
      </c>
      <c r="Q50" s="19">
        <v>1</v>
      </c>
      <c r="R50" s="18">
        <v>13</v>
      </c>
      <c r="S50" s="12">
        <v>113</v>
      </c>
      <c r="T50" s="11" t="s">
        <v>125</v>
      </c>
      <c r="U50" s="10">
        <v>200</v>
      </c>
      <c r="V50" s="9" t="s">
        <v>2</v>
      </c>
      <c r="W50" s="8"/>
      <c r="X50" s="120">
        <f>X51</f>
        <v>0</v>
      </c>
      <c r="Y50" s="186"/>
      <c r="Z50" s="186"/>
      <c r="AA50" s="186"/>
      <c r="AB50" s="120"/>
      <c r="AC50" s="120"/>
      <c r="AD50" s="120">
        <f>AD51</f>
        <v>0</v>
      </c>
      <c r="AE50" s="121"/>
      <c r="AF50" s="122">
        <f>AF51</f>
        <v>0</v>
      </c>
    </row>
    <row r="51" spans="1:32" ht="48" hidden="1" customHeight="1">
      <c r="A51" s="17"/>
      <c r="B51" s="189">
        <v>240</v>
      </c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6">
        <v>113</v>
      </c>
      <c r="N51" s="15"/>
      <c r="O51" s="76" t="s">
        <v>5</v>
      </c>
      <c r="P51" s="140">
        <v>218</v>
      </c>
      <c r="Q51" s="14">
        <v>1</v>
      </c>
      <c r="R51" s="13">
        <v>13</v>
      </c>
      <c r="S51" s="12">
        <v>113</v>
      </c>
      <c r="T51" s="36" t="s">
        <v>125</v>
      </c>
      <c r="U51" s="35">
        <v>240</v>
      </c>
      <c r="V51" s="9" t="s">
        <v>2</v>
      </c>
      <c r="W51" s="8"/>
      <c r="X51" s="120">
        <v>0</v>
      </c>
      <c r="Y51" s="186"/>
      <c r="Z51" s="186"/>
      <c r="AA51" s="186"/>
      <c r="AB51" s="120"/>
      <c r="AC51" s="120"/>
      <c r="AD51" s="120">
        <v>0</v>
      </c>
      <c r="AE51" s="121"/>
      <c r="AF51" s="122">
        <v>0</v>
      </c>
    </row>
    <row r="52" spans="1:32" ht="36" hidden="1" customHeight="1">
      <c r="A52" s="17"/>
      <c r="B52" s="42"/>
      <c r="C52" s="41"/>
      <c r="D52" s="41"/>
      <c r="E52" s="25"/>
      <c r="F52" s="25"/>
      <c r="G52" s="25"/>
      <c r="H52" s="24"/>
      <c r="I52" s="191" t="s">
        <v>124</v>
      </c>
      <c r="J52" s="191"/>
      <c r="K52" s="191"/>
      <c r="L52" s="191"/>
      <c r="M52" s="16">
        <v>113</v>
      </c>
      <c r="N52" s="15"/>
      <c r="O52" s="79" t="s">
        <v>123</v>
      </c>
      <c r="P52" s="143"/>
      <c r="Q52" s="80">
        <v>1</v>
      </c>
      <c r="R52" s="81">
        <v>13</v>
      </c>
      <c r="S52" s="65">
        <v>113</v>
      </c>
      <c r="T52" s="82" t="s">
        <v>122</v>
      </c>
      <c r="U52" s="83" t="s">
        <v>6</v>
      </c>
      <c r="V52" s="68" t="s">
        <v>2</v>
      </c>
      <c r="W52" s="69"/>
      <c r="X52" s="120"/>
      <c r="Y52" s="181"/>
      <c r="Z52" s="181"/>
      <c r="AA52" s="181"/>
      <c r="AB52" s="120"/>
      <c r="AC52" s="120"/>
      <c r="AD52" s="120"/>
      <c r="AE52" s="121"/>
      <c r="AF52" s="122"/>
    </row>
    <row r="53" spans="1:32" ht="44.25" hidden="1" customHeight="1">
      <c r="A53" s="17"/>
      <c r="B53" s="185">
        <v>200</v>
      </c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6">
        <v>113</v>
      </c>
      <c r="N53" s="15"/>
      <c r="O53" s="74" t="s">
        <v>163</v>
      </c>
      <c r="P53" s="141"/>
      <c r="Q53" s="19">
        <v>1</v>
      </c>
      <c r="R53" s="18">
        <v>13</v>
      </c>
      <c r="S53" s="12">
        <v>113</v>
      </c>
      <c r="T53" s="11" t="s">
        <v>122</v>
      </c>
      <c r="U53" s="10">
        <v>200</v>
      </c>
      <c r="V53" s="9" t="s">
        <v>2</v>
      </c>
      <c r="W53" s="8"/>
      <c r="X53" s="120"/>
      <c r="Y53" s="186"/>
      <c r="Z53" s="186"/>
      <c r="AA53" s="186"/>
      <c r="AB53" s="120"/>
      <c r="AC53" s="120"/>
      <c r="AD53" s="120"/>
      <c r="AE53" s="121"/>
      <c r="AF53" s="122"/>
    </row>
    <row r="54" spans="1:32" ht="44.25" hidden="1" customHeight="1">
      <c r="A54" s="17"/>
      <c r="B54" s="189">
        <v>240</v>
      </c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6">
        <v>113</v>
      </c>
      <c r="N54" s="15"/>
      <c r="O54" s="76" t="s">
        <v>5</v>
      </c>
      <c r="P54" s="140"/>
      <c r="Q54" s="14">
        <v>1</v>
      </c>
      <c r="R54" s="13">
        <v>13</v>
      </c>
      <c r="S54" s="12">
        <v>113</v>
      </c>
      <c r="T54" s="36" t="s">
        <v>122</v>
      </c>
      <c r="U54" s="35">
        <v>240</v>
      </c>
      <c r="V54" s="9" t="s">
        <v>2</v>
      </c>
      <c r="W54" s="8"/>
      <c r="X54" s="120"/>
      <c r="Y54" s="186"/>
      <c r="Z54" s="186"/>
      <c r="AA54" s="186"/>
      <c r="AB54" s="120"/>
      <c r="AC54" s="120"/>
      <c r="AD54" s="120"/>
      <c r="AE54" s="121"/>
      <c r="AF54" s="122"/>
    </row>
    <row r="55" spans="1:32" ht="37.5" customHeight="1">
      <c r="A55" s="17"/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6"/>
      <c r="N55" s="15"/>
      <c r="O55" s="153" t="s">
        <v>187</v>
      </c>
      <c r="P55" s="52">
        <v>218</v>
      </c>
      <c r="Q55" s="154">
        <v>1</v>
      </c>
      <c r="R55" s="155">
        <v>13</v>
      </c>
      <c r="S55" s="156"/>
      <c r="T55" s="157" t="s">
        <v>188</v>
      </c>
      <c r="U55" s="158"/>
      <c r="V55" s="9"/>
      <c r="W55" s="8"/>
      <c r="X55" s="150">
        <f>X56</f>
        <v>6</v>
      </c>
      <c r="Y55" s="150"/>
      <c r="Z55" s="150"/>
      <c r="AA55" s="150"/>
      <c r="AB55" s="150"/>
      <c r="AC55" s="150"/>
      <c r="AD55" s="150">
        <f>AD56</f>
        <v>0</v>
      </c>
      <c r="AE55" s="121"/>
      <c r="AF55" s="122">
        <f>AF56</f>
        <v>0</v>
      </c>
    </row>
    <row r="56" spans="1:32" ht="28.5" customHeight="1">
      <c r="A56" s="17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6"/>
      <c r="N56" s="15"/>
      <c r="O56" s="153" t="s">
        <v>30</v>
      </c>
      <c r="P56" s="52">
        <v>218</v>
      </c>
      <c r="Q56" s="154">
        <v>1</v>
      </c>
      <c r="R56" s="155">
        <v>13</v>
      </c>
      <c r="S56" s="156"/>
      <c r="T56" s="157" t="s">
        <v>188</v>
      </c>
      <c r="U56" s="158">
        <v>850</v>
      </c>
      <c r="V56" s="9"/>
      <c r="W56" s="8"/>
      <c r="X56" s="172">
        <v>6</v>
      </c>
      <c r="Y56" s="172"/>
      <c r="Z56" s="172"/>
      <c r="AA56" s="172"/>
      <c r="AB56" s="172"/>
      <c r="AC56" s="172"/>
      <c r="AD56" s="172">
        <v>0</v>
      </c>
      <c r="AE56" s="121"/>
      <c r="AF56" s="122">
        <v>0</v>
      </c>
    </row>
    <row r="57" spans="1:32" ht="116.25" customHeight="1">
      <c r="A57" s="17"/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6"/>
      <c r="N57" s="15"/>
      <c r="O57" s="153" t="s">
        <v>197</v>
      </c>
      <c r="P57" s="52">
        <v>218</v>
      </c>
      <c r="Q57" s="154">
        <v>1</v>
      </c>
      <c r="R57" s="155">
        <v>13</v>
      </c>
      <c r="S57" s="156"/>
      <c r="T57" s="157" t="s">
        <v>196</v>
      </c>
      <c r="U57" s="158"/>
      <c r="V57" s="9"/>
      <c r="W57" s="8"/>
      <c r="X57" s="150">
        <f>X58</f>
        <v>300</v>
      </c>
      <c r="Y57" s="150"/>
      <c r="Z57" s="150"/>
      <c r="AA57" s="150"/>
      <c r="AB57" s="150"/>
      <c r="AC57" s="150"/>
      <c r="AD57" s="150">
        <v>0</v>
      </c>
      <c r="AE57" s="121"/>
      <c r="AF57" s="122">
        <v>0</v>
      </c>
    </row>
    <row r="58" spans="1:32" ht="43.5" customHeight="1">
      <c r="A58" s="17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6"/>
      <c r="N58" s="15"/>
      <c r="O58" s="153" t="s">
        <v>163</v>
      </c>
      <c r="P58" s="52">
        <v>218</v>
      </c>
      <c r="Q58" s="154">
        <v>1</v>
      </c>
      <c r="R58" s="155">
        <v>13</v>
      </c>
      <c r="S58" s="156"/>
      <c r="T58" s="157" t="s">
        <v>196</v>
      </c>
      <c r="U58" s="158">
        <v>200</v>
      </c>
      <c r="V58" s="9"/>
      <c r="W58" s="8"/>
      <c r="X58" s="172">
        <v>300</v>
      </c>
      <c r="Y58" s="172"/>
      <c r="Z58" s="172"/>
      <c r="AA58" s="172"/>
      <c r="AB58" s="172"/>
      <c r="AC58" s="172"/>
      <c r="AD58" s="172">
        <v>0</v>
      </c>
      <c r="AE58" s="121"/>
      <c r="AF58" s="122">
        <v>0</v>
      </c>
    </row>
    <row r="59" spans="1:32" ht="48" customHeight="1">
      <c r="A59" s="17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6"/>
      <c r="N59" s="15"/>
      <c r="O59" s="153" t="s">
        <v>5</v>
      </c>
      <c r="P59" s="52">
        <v>218</v>
      </c>
      <c r="Q59" s="154">
        <v>1</v>
      </c>
      <c r="R59" s="155">
        <v>13</v>
      </c>
      <c r="S59" s="156"/>
      <c r="T59" s="157" t="s">
        <v>196</v>
      </c>
      <c r="U59" s="158">
        <v>240</v>
      </c>
      <c r="V59" s="9"/>
      <c r="W59" s="8"/>
      <c r="X59" s="172">
        <v>300</v>
      </c>
      <c r="Y59" s="172"/>
      <c r="Z59" s="172"/>
      <c r="AA59" s="172"/>
      <c r="AB59" s="172"/>
      <c r="AC59" s="172"/>
      <c r="AD59" s="172">
        <v>0</v>
      </c>
      <c r="AE59" s="121"/>
      <c r="AF59" s="122">
        <v>0</v>
      </c>
    </row>
    <row r="60" spans="1:32" ht="25.5" customHeight="1">
      <c r="A60" s="17"/>
      <c r="B60" s="195" t="s">
        <v>121</v>
      </c>
      <c r="C60" s="196"/>
      <c r="D60" s="196"/>
      <c r="E60" s="196"/>
      <c r="F60" s="196"/>
      <c r="G60" s="196"/>
      <c r="H60" s="196"/>
      <c r="I60" s="196"/>
      <c r="J60" s="196"/>
      <c r="K60" s="196"/>
      <c r="L60" s="197"/>
      <c r="M60" s="16">
        <v>203</v>
      </c>
      <c r="N60" s="15"/>
      <c r="O60" s="72" t="s">
        <v>121</v>
      </c>
      <c r="P60" s="145">
        <v>218</v>
      </c>
      <c r="Q60" s="84">
        <v>2</v>
      </c>
      <c r="R60" s="85">
        <v>3</v>
      </c>
      <c r="S60" s="86">
        <v>203</v>
      </c>
      <c r="T60" s="87" t="s">
        <v>6</v>
      </c>
      <c r="U60" s="88" t="s">
        <v>6</v>
      </c>
      <c r="V60" s="89">
        <v>0</v>
      </c>
      <c r="W60" s="90"/>
      <c r="X60" s="174">
        <f>X61</f>
        <v>109.9</v>
      </c>
      <c r="Y60" s="198"/>
      <c r="Z60" s="199"/>
      <c r="AA60" s="200"/>
      <c r="AB60" s="174"/>
      <c r="AC60" s="174"/>
      <c r="AD60" s="174">
        <f>AD61</f>
        <v>111.1</v>
      </c>
      <c r="AE60" s="124"/>
      <c r="AF60" s="125">
        <f>AF61</f>
        <v>115.5</v>
      </c>
    </row>
    <row r="61" spans="1:32" ht="31.5">
      <c r="A61" s="17"/>
      <c r="B61" s="30"/>
      <c r="C61" s="29"/>
      <c r="D61" s="28"/>
      <c r="E61" s="192" t="s">
        <v>11</v>
      </c>
      <c r="F61" s="192"/>
      <c r="G61" s="192"/>
      <c r="H61" s="192"/>
      <c r="I61" s="193"/>
      <c r="J61" s="193"/>
      <c r="K61" s="193"/>
      <c r="L61" s="193"/>
      <c r="M61" s="16">
        <v>203</v>
      </c>
      <c r="N61" s="15"/>
      <c r="O61" s="74" t="s">
        <v>10</v>
      </c>
      <c r="P61" s="141">
        <v>218</v>
      </c>
      <c r="Q61" s="63">
        <v>2</v>
      </c>
      <c r="R61" s="64">
        <v>3</v>
      </c>
      <c r="S61" s="65">
        <v>203</v>
      </c>
      <c r="T61" s="66" t="s">
        <v>9</v>
      </c>
      <c r="U61" s="67" t="s">
        <v>6</v>
      </c>
      <c r="V61" s="68" t="s">
        <v>2</v>
      </c>
      <c r="W61" s="69"/>
      <c r="X61" s="120">
        <f>X62</f>
        <v>109.9</v>
      </c>
      <c r="Y61" s="181"/>
      <c r="Z61" s="181"/>
      <c r="AA61" s="181"/>
      <c r="AB61" s="120"/>
      <c r="AC61" s="120"/>
      <c r="AD61" s="120">
        <f>AD62</f>
        <v>111.1</v>
      </c>
      <c r="AE61" s="121"/>
      <c r="AF61" s="122">
        <f>AF62</f>
        <v>115.5</v>
      </c>
    </row>
    <row r="62" spans="1:32" ht="47.25">
      <c r="A62" s="17"/>
      <c r="B62" s="27"/>
      <c r="C62" s="26"/>
      <c r="D62" s="26"/>
      <c r="E62" s="25"/>
      <c r="F62" s="25"/>
      <c r="G62" s="25"/>
      <c r="H62" s="24"/>
      <c r="I62" s="190" t="s">
        <v>120</v>
      </c>
      <c r="J62" s="190"/>
      <c r="K62" s="190"/>
      <c r="L62" s="190"/>
      <c r="M62" s="16">
        <v>203</v>
      </c>
      <c r="N62" s="15"/>
      <c r="O62" s="74" t="s">
        <v>119</v>
      </c>
      <c r="P62" s="141">
        <v>218</v>
      </c>
      <c r="Q62" s="63">
        <v>2</v>
      </c>
      <c r="R62" s="64">
        <v>3</v>
      </c>
      <c r="S62" s="65">
        <v>203</v>
      </c>
      <c r="T62" s="66" t="s">
        <v>117</v>
      </c>
      <c r="U62" s="67" t="s">
        <v>6</v>
      </c>
      <c r="V62" s="68" t="s">
        <v>2</v>
      </c>
      <c r="W62" s="69"/>
      <c r="X62" s="120">
        <f>X63+X65</f>
        <v>109.9</v>
      </c>
      <c r="Y62" s="181"/>
      <c r="Z62" s="181"/>
      <c r="AA62" s="181"/>
      <c r="AB62" s="120"/>
      <c r="AC62" s="120"/>
      <c r="AD62" s="120">
        <f>AD63+AD65</f>
        <v>111.1</v>
      </c>
      <c r="AE62" s="121"/>
      <c r="AF62" s="122">
        <f>AF63+AF65</f>
        <v>115.5</v>
      </c>
    </row>
    <row r="63" spans="1:32" ht="80.25" customHeight="1">
      <c r="A63" s="17"/>
      <c r="B63" s="185">
        <v>100</v>
      </c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6">
        <v>203</v>
      </c>
      <c r="N63" s="15"/>
      <c r="O63" s="75" t="s">
        <v>33</v>
      </c>
      <c r="P63" s="142">
        <v>218</v>
      </c>
      <c r="Q63" s="19">
        <v>2</v>
      </c>
      <c r="R63" s="18">
        <v>3</v>
      </c>
      <c r="S63" s="12">
        <v>203</v>
      </c>
      <c r="T63" s="11" t="s">
        <v>117</v>
      </c>
      <c r="U63" s="10">
        <v>100</v>
      </c>
      <c r="V63" s="9" t="s">
        <v>2</v>
      </c>
      <c r="W63" s="8"/>
      <c r="X63" s="120">
        <f>X64</f>
        <v>97.4</v>
      </c>
      <c r="Y63" s="186"/>
      <c r="Z63" s="186"/>
      <c r="AA63" s="186"/>
      <c r="AB63" s="120"/>
      <c r="AC63" s="120"/>
      <c r="AD63" s="120">
        <f>AD64</f>
        <v>98.6</v>
      </c>
      <c r="AE63" s="121"/>
      <c r="AF63" s="122">
        <f>AF64</f>
        <v>103</v>
      </c>
    </row>
    <row r="64" spans="1:32" ht="31.5">
      <c r="A64" s="17"/>
      <c r="B64" s="189">
        <v>120</v>
      </c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6">
        <v>203</v>
      </c>
      <c r="N64" s="15"/>
      <c r="O64" s="76" t="s">
        <v>118</v>
      </c>
      <c r="P64" s="140">
        <v>218</v>
      </c>
      <c r="Q64" s="14">
        <v>2</v>
      </c>
      <c r="R64" s="13">
        <v>3</v>
      </c>
      <c r="S64" s="12">
        <v>203</v>
      </c>
      <c r="T64" s="36" t="s">
        <v>117</v>
      </c>
      <c r="U64" s="35">
        <v>120</v>
      </c>
      <c r="V64" s="9" t="s">
        <v>2</v>
      </c>
      <c r="W64" s="8"/>
      <c r="X64" s="120">
        <v>97.4</v>
      </c>
      <c r="Y64" s="186"/>
      <c r="Z64" s="186"/>
      <c r="AA64" s="186"/>
      <c r="AB64" s="120"/>
      <c r="AC64" s="120"/>
      <c r="AD64" s="120">
        <v>98.6</v>
      </c>
      <c r="AE64" s="121"/>
      <c r="AF64" s="122">
        <v>103</v>
      </c>
    </row>
    <row r="65" spans="1:32" ht="36.75" customHeight="1">
      <c r="A65" s="17"/>
      <c r="B65" s="194">
        <v>200</v>
      </c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6">
        <v>203</v>
      </c>
      <c r="N65" s="15"/>
      <c r="O65" s="170" t="s">
        <v>195</v>
      </c>
      <c r="P65" s="143">
        <v>218</v>
      </c>
      <c r="Q65" s="46">
        <v>2</v>
      </c>
      <c r="R65" s="45">
        <v>3</v>
      </c>
      <c r="S65" s="12">
        <v>203</v>
      </c>
      <c r="T65" s="44" t="s">
        <v>117</v>
      </c>
      <c r="U65" s="43">
        <v>200</v>
      </c>
      <c r="V65" s="9" t="s">
        <v>2</v>
      </c>
      <c r="W65" s="8"/>
      <c r="X65" s="120">
        <f>X66</f>
        <v>12.5</v>
      </c>
      <c r="Y65" s="186"/>
      <c r="Z65" s="186"/>
      <c r="AA65" s="186"/>
      <c r="AB65" s="120"/>
      <c r="AC65" s="120"/>
      <c r="AD65" s="120">
        <f>AD66</f>
        <v>12.5</v>
      </c>
      <c r="AE65" s="121"/>
      <c r="AF65" s="122">
        <f>AF66</f>
        <v>12.5</v>
      </c>
    </row>
    <row r="66" spans="1:32" ht="47.25">
      <c r="A66" s="17"/>
      <c r="B66" s="189">
        <v>240</v>
      </c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6">
        <v>203</v>
      </c>
      <c r="N66" s="15"/>
      <c r="O66" s="76" t="s">
        <v>5</v>
      </c>
      <c r="P66" s="140">
        <v>218</v>
      </c>
      <c r="Q66" s="14">
        <v>2</v>
      </c>
      <c r="R66" s="13">
        <v>3</v>
      </c>
      <c r="S66" s="12">
        <v>203</v>
      </c>
      <c r="T66" s="36" t="s">
        <v>117</v>
      </c>
      <c r="U66" s="35">
        <v>240</v>
      </c>
      <c r="V66" s="9" t="s">
        <v>2</v>
      </c>
      <c r="W66" s="8"/>
      <c r="X66" s="120">
        <v>12.5</v>
      </c>
      <c r="Y66" s="186"/>
      <c r="Z66" s="186"/>
      <c r="AA66" s="186"/>
      <c r="AB66" s="120"/>
      <c r="AC66" s="120"/>
      <c r="AD66" s="120">
        <v>12.5</v>
      </c>
      <c r="AE66" s="121"/>
      <c r="AF66" s="122">
        <v>12.5</v>
      </c>
    </row>
    <row r="67" spans="1:32" ht="0.75" hidden="1" customHeight="1">
      <c r="A67" s="17"/>
      <c r="B67" s="183" t="s">
        <v>116</v>
      </c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6">
        <v>314</v>
      </c>
      <c r="N67" s="15"/>
      <c r="O67" s="77" t="s">
        <v>116</v>
      </c>
      <c r="P67" s="144">
        <v>218</v>
      </c>
      <c r="Q67" s="34">
        <v>3</v>
      </c>
      <c r="R67" s="33">
        <v>0</v>
      </c>
      <c r="S67" s="12">
        <v>314</v>
      </c>
      <c r="T67" s="32" t="s">
        <v>6</v>
      </c>
      <c r="U67" s="31" t="s">
        <v>6</v>
      </c>
      <c r="V67" s="9">
        <v>0</v>
      </c>
      <c r="W67" s="8"/>
      <c r="X67" s="123">
        <f>X68+X76</f>
        <v>0</v>
      </c>
      <c r="Y67" s="181"/>
      <c r="Z67" s="181"/>
      <c r="AA67" s="181"/>
      <c r="AB67" s="123"/>
      <c r="AC67" s="123"/>
      <c r="AD67" s="123">
        <f>AD68+AD76</f>
        <v>0</v>
      </c>
      <c r="AE67" s="124"/>
      <c r="AF67" s="125">
        <f>AF68+AF76</f>
        <v>0</v>
      </c>
    </row>
    <row r="68" spans="1:32" ht="53.25" hidden="1" customHeight="1">
      <c r="A68" s="17"/>
      <c r="B68" s="180" t="s">
        <v>115</v>
      </c>
      <c r="C68" s="180"/>
      <c r="D68" s="180"/>
      <c r="E68" s="178"/>
      <c r="F68" s="178"/>
      <c r="G68" s="178"/>
      <c r="H68" s="178"/>
      <c r="I68" s="178"/>
      <c r="J68" s="178"/>
      <c r="K68" s="178"/>
      <c r="L68" s="178"/>
      <c r="M68" s="16">
        <v>309</v>
      </c>
      <c r="N68" s="15"/>
      <c r="O68" s="72" t="s">
        <v>115</v>
      </c>
      <c r="P68" s="145">
        <v>218</v>
      </c>
      <c r="Q68" s="84">
        <v>3</v>
      </c>
      <c r="R68" s="85">
        <v>9</v>
      </c>
      <c r="S68" s="86">
        <v>309</v>
      </c>
      <c r="T68" s="87" t="s">
        <v>6</v>
      </c>
      <c r="U68" s="88" t="s">
        <v>6</v>
      </c>
      <c r="V68" s="89">
        <v>0</v>
      </c>
      <c r="W68" s="90"/>
      <c r="X68" s="123">
        <f>X69</f>
        <v>0</v>
      </c>
      <c r="Y68" s="181"/>
      <c r="Z68" s="181"/>
      <c r="AA68" s="181"/>
      <c r="AB68" s="123"/>
      <c r="AC68" s="123"/>
      <c r="AD68" s="123">
        <f>AD69</f>
        <v>0</v>
      </c>
      <c r="AE68" s="124"/>
      <c r="AF68" s="125">
        <f>AF69</f>
        <v>0</v>
      </c>
    </row>
    <row r="69" spans="1:32" ht="29.25" hidden="1" customHeight="1">
      <c r="A69" s="17"/>
      <c r="B69" s="30"/>
      <c r="C69" s="29"/>
      <c r="D69" s="28"/>
      <c r="E69" s="192" t="s">
        <v>11</v>
      </c>
      <c r="F69" s="192"/>
      <c r="G69" s="192"/>
      <c r="H69" s="192"/>
      <c r="I69" s="193"/>
      <c r="J69" s="193"/>
      <c r="K69" s="193"/>
      <c r="L69" s="193"/>
      <c r="M69" s="16">
        <v>309</v>
      </c>
      <c r="N69" s="15"/>
      <c r="O69" s="74" t="s">
        <v>10</v>
      </c>
      <c r="P69" s="141">
        <v>218</v>
      </c>
      <c r="Q69" s="63">
        <v>3</v>
      </c>
      <c r="R69" s="64">
        <v>9</v>
      </c>
      <c r="S69" s="65">
        <v>309</v>
      </c>
      <c r="T69" s="66" t="s">
        <v>9</v>
      </c>
      <c r="U69" s="67" t="s">
        <v>6</v>
      </c>
      <c r="V69" s="68" t="s">
        <v>2</v>
      </c>
      <c r="W69" s="69"/>
      <c r="X69" s="120">
        <f>X73</f>
        <v>0</v>
      </c>
      <c r="Y69" s="181"/>
      <c r="Z69" s="181"/>
      <c r="AA69" s="181"/>
      <c r="AB69" s="120"/>
      <c r="AC69" s="120"/>
      <c r="AD69" s="120">
        <f>AD73</f>
        <v>0</v>
      </c>
      <c r="AE69" s="121"/>
      <c r="AF69" s="122">
        <f>AF73</f>
        <v>0</v>
      </c>
    </row>
    <row r="70" spans="1:32" ht="47.25" hidden="1">
      <c r="A70" s="17"/>
      <c r="B70" s="27"/>
      <c r="C70" s="26"/>
      <c r="D70" s="26"/>
      <c r="E70" s="25"/>
      <c r="F70" s="25"/>
      <c r="G70" s="25"/>
      <c r="H70" s="24"/>
      <c r="I70" s="190" t="s">
        <v>114</v>
      </c>
      <c r="J70" s="190"/>
      <c r="K70" s="190"/>
      <c r="L70" s="190"/>
      <c r="M70" s="16">
        <v>309</v>
      </c>
      <c r="N70" s="15"/>
      <c r="O70" s="74" t="s">
        <v>113</v>
      </c>
      <c r="P70" s="141"/>
      <c r="Q70" s="63">
        <v>3</v>
      </c>
      <c r="R70" s="64">
        <v>9</v>
      </c>
      <c r="S70" s="65">
        <v>309</v>
      </c>
      <c r="T70" s="66" t="s">
        <v>112</v>
      </c>
      <c r="U70" s="67" t="s">
        <v>6</v>
      </c>
      <c r="V70" s="68" t="s">
        <v>2</v>
      </c>
      <c r="W70" s="69"/>
      <c r="X70" s="120"/>
      <c r="Y70" s="181"/>
      <c r="Z70" s="181"/>
      <c r="AA70" s="181"/>
      <c r="AB70" s="120"/>
      <c r="AC70" s="120"/>
      <c r="AD70" s="120"/>
      <c r="AE70" s="121"/>
      <c r="AF70" s="122"/>
    </row>
    <row r="71" spans="1:32" ht="31.5" hidden="1">
      <c r="A71" s="17"/>
      <c r="B71" s="185">
        <v>200</v>
      </c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6">
        <v>309</v>
      </c>
      <c r="N71" s="15"/>
      <c r="O71" s="74" t="s">
        <v>163</v>
      </c>
      <c r="P71" s="141"/>
      <c r="Q71" s="19">
        <v>3</v>
      </c>
      <c r="R71" s="18">
        <v>9</v>
      </c>
      <c r="S71" s="12">
        <v>309</v>
      </c>
      <c r="T71" s="11" t="s">
        <v>112</v>
      </c>
      <c r="U71" s="10">
        <v>200</v>
      </c>
      <c r="V71" s="9" t="s">
        <v>2</v>
      </c>
      <c r="W71" s="8"/>
      <c r="X71" s="120"/>
      <c r="Y71" s="186"/>
      <c r="Z71" s="186"/>
      <c r="AA71" s="186"/>
      <c r="AB71" s="120"/>
      <c r="AC71" s="120"/>
      <c r="AD71" s="120"/>
      <c r="AE71" s="121"/>
      <c r="AF71" s="122"/>
    </row>
    <row r="72" spans="1:32" ht="48" hidden="1" customHeight="1">
      <c r="A72" s="17"/>
      <c r="B72" s="189">
        <v>240</v>
      </c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6">
        <v>309</v>
      </c>
      <c r="N72" s="15"/>
      <c r="O72" s="76" t="s">
        <v>5</v>
      </c>
      <c r="P72" s="140"/>
      <c r="Q72" s="14">
        <v>3</v>
      </c>
      <c r="R72" s="13">
        <v>9</v>
      </c>
      <c r="S72" s="12">
        <v>309</v>
      </c>
      <c r="T72" s="36" t="s">
        <v>112</v>
      </c>
      <c r="U72" s="35">
        <v>240</v>
      </c>
      <c r="V72" s="9" t="s">
        <v>2</v>
      </c>
      <c r="W72" s="8"/>
      <c r="X72" s="120"/>
      <c r="Y72" s="186"/>
      <c r="Z72" s="186"/>
      <c r="AA72" s="186"/>
      <c r="AB72" s="120"/>
      <c r="AC72" s="120"/>
      <c r="AD72" s="120"/>
      <c r="AE72" s="121"/>
      <c r="AF72" s="122"/>
    </row>
    <row r="73" spans="1:32" ht="36" hidden="1" customHeight="1">
      <c r="A73" s="17"/>
      <c r="B73" s="42"/>
      <c r="C73" s="41"/>
      <c r="D73" s="41"/>
      <c r="E73" s="25"/>
      <c r="F73" s="25"/>
      <c r="G73" s="25"/>
      <c r="H73" s="24"/>
      <c r="I73" s="191" t="s">
        <v>111</v>
      </c>
      <c r="J73" s="191"/>
      <c r="K73" s="191"/>
      <c r="L73" s="191"/>
      <c r="M73" s="16">
        <v>309</v>
      </c>
      <c r="N73" s="15"/>
      <c r="O73" s="108" t="s">
        <v>110</v>
      </c>
      <c r="P73" s="62">
        <v>218</v>
      </c>
      <c r="Q73" s="110">
        <v>3</v>
      </c>
      <c r="R73" s="110">
        <v>9</v>
      </c>
      <c r="S73" s="110">
        <v>309</v>
      </c>
      <c r="T73" s="106" t="s">
        <v>109</v>
      </c>
      <c r="U73" s="111" t="s">
        <v>6</v>
      </c>
      <c r="V73" s="68" t="s">
        <v>2</v>
      </c>
      <c r="W73" s="69"/>
      <c r="X73" s="120">
        <f>X74</f>
        <v>0</v>
      </c>
      <c r="Y73" s="181"/>
      <c r="Z73" s="181"/>
      <c r="AA73" s="181"/>
      <c r="AB73" s="120"/>
      <c r="AC73" s="120"/>
      <c r="AD73" s="120">
        <f>AD74</f>
        <v>0</v>
      </c>
      <c r="AE73" s="121"/>
      <c r="AF73" s="122">
        <f>AF74</f>
        <v>0</v>
      </c>
    </row>
    <row r="74" spans="1:32" ht="31.5" hidden="1">
      <c r="A74" s="17"/>
      <c r="B74" s="185">
        <v>200</v>
      </c>
      <c r="C74" s="185"/>
      <c r="D74" s="185"/>
      <c r="E74" s="185"/>
      <c r="F74" s="185"/>
      <c r="G74" s="185"/>
      <c r="H74" s="185"/>
      <c r="I74" s="185"/>
      <c r="J74" s="185"/>
      <c r="K74" s="185"/>
      <c r="L74" s="185"/>
      <c r="M74" s="16">
        <v>309</v>
      </c>
      <c r="N74" s="15"/>
      <c r="O74" s="74" t="s">
        <v>163</v>
      </c>
      <c r="P74" s="141">
        <v>218</v>
      </c>
      <c r="Q74" s="19">
        <v>3</v>
      </c>
      <c r="R74" s="18">
        <v>9</v>
      </c>
      <c r="S74" s="12">
        <v>309</v>
      </c>
      <c r="T74" s="11" t="s">
        <v>109</v>
      </c>
      <c r="U74" s="10">
        <v>200</v>
      </c>
      <c r="V74" s="9" t="s">
        <v>2</v>
      </c>
      <c r="W74" s="8"/>
      <c r="X74" s="120">
        <f>X75</f>
        <v>0</v>
      </c>
      <c r="Y74" s="186"/>
      <c r="Z74" s="186"/>
      <c r="AA74" s="186"/>
      <c r="AB74" s="120"/>
      <c r="AC74" s="120"/>
      <c r="AD74" s="120">
        <f>AD75</f>
        <v>0</v>
      </c>
      <c r="AE74" s="121"/>
      <c r="AF74" s="122">
        <f>AF75</f>
        <v>0</v>
      </c>
    </row>
    <row r="75" spans="1:32" ht="47.25" hidden="1">
      <c r="A75" s="17"/>
      <c r="B75" s="189">
        <v>240</v>
      </c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6">
        <v>309</v>
      </c>
      <c r="N75" s="15"/>
      <c r="O75" s="115" t="s">
        <v>5</v>
      </c>
      <c r="P75" s="52">
        <v>218</v>
      </c>
      <c r="Q75" s="13">
        <v>3</v>
      </c>
      <c r="R75" s="13">
        <v>9</v>
      </c>
      <c r="S75" s="13">
        <v>309</v>
      </c>
      <c r="T75" s="53" t="s">
        <v>109</v>
      </c>
      <c r="U75" s="35">
        <v>240</v>
      </c>
      <c r="V75" s="53" t="s">
        <v>2</v>
      </c>
      <c r="W75" s="35"/>
      <c r="X75" s="120">
        <v>0</v>
      </c>
      <c r="Y75" s="186"/>
      <c r="Z75" s="186"/>
      <c r="AA75" s="186"/>
      <c r="AB75" s="120"/>
      <c r="AC75" s="120"/>
      <c r="AD75" s="120">
        <v>0</v>
      </c>
      <c r="AE75" s="121"/>
      <c r="AF75" s="122">
        <v>0</v>
      </c>
    </row>
    <row r="76" spans="1:32" ht="21.75" hidden="1" customHeight="1">
      <c r="A76" s="17"/>
      <c r="B76" s="182" t="s">
        <v>108</v>
      </c>
      <c r="C76" s="182"/>
      <c r="D76" s="182"/>
      <c r="E76" s="183"/>
      <c r="F76" s="183"/>
      <c r="G76" s="183"/>
      <c r="H76" s="183"/>
      <c r="I76" s="183"/>
      <c r="J76" s="183"/>
      <c r="K76" s="183"/>
      <c r="L76" s="183"/>
      <c r="M76" s="16">
        <v>310</v>
      </c>
      <c r="N76" s="15"/>
      <c r="O76" s="107" t="s">
        <v>108</v>
      </c>
      <c r="P76" s="139">
        <v>218</v>
      </c>
      <c r="Q76" s="113">
        <v>3</v>
      </c>
      <c r="R76" s="113">
        <v>10</v>
      </c>
      <c r="S76" s="13">
        <v>310</v>
      </c>
      <c r="T76" s="112" t="s">
        <v>6</v>
      </c>
      <c r="U76" s="114" t="s">
        <v>6</v>
      </c>
      <c r="V76" s="53">
        <v>0</v>
      </c>
      <c r="W76" s="35"/>
      <c r="X76" s="123">
        <f>X77</f>
        <v>0</v>
      </c>
      <c r="Y76" s="181"/>
      <c r="Z76" s="181"/>
      <c r="AA76" s="181"/>
      <c r="AB76" s="123"/>
      <c r="AC76" s="123"/>
      <c r="AD76" s="123">
        <f>AD77</f>
        <v>0</v>
      </c>
      <c r="AE76" s="124"/>
      <c r="AF76" s="125">
        <f>AF77</f>
        <v>0</v>
      </c>
    </row>
    <row r="77" spans="1:32" ht="23.25" hidden="1" customHeight="1">
      <c r="A77" s="17"/>
      <c r="B77" s="30"/>
      <c r="C77" s="29"/>
      <c r="D77" s="28"/>
      <c r="E77" s="187" t="s">
        <v>11</v>
      </c>
      <c r="F77" s="187"/>
      <c r="G77" s="187"/>
      <c r="H77" s="187"/>
      <c r="I77" s="188"/>
      <c r="J77" s="188"/>
      <c r="K77" s="188"/>
      <c r="L77" s="188"/>
      <c r="M77" s="16">
        <v>310</v>
      </c>
      <c r="N77" s="15"/>
      <c r="O77" s="108" t="s">
        <v>10</v>
      </c>
      <c r="P77" s="62">
        <v>218</v>
      </c>
      <c r="Q77" s="110">
        <v>3</v>
      </c>
      <c r="R77" s="110">
        <v>10</v>
      </c>
      <c r="S77" s="110">
        <v>310</v>
      </c>
      <c r="T77" s="106" t="s">
        <v>9</v>
      </c>
      <c r="U77" s="111" t="s">
        <v>6</v>
      </c>
      <c r="V77" s="106" t="s">
        <v>2</v>
      </c>
      <c r="W77" s="111"/>
      <c r="X77" s="120">
        <f>X78</f>
        <v>0</v>
      </c>
      <c r="Y77" s="181"/>
      <c r="Z77" s="181"/>
      <c r="AA77" s="181"/>
      <c r="AB77" s="120"/>
      <c r="AC77" s="120"/>
      <c r="AD77" s="120">
        <f>AD78</f>
        <v>0</v>
      </c>
      <c r="AE77" s="121"/>
      <c r="AF77" s="122">
        <f>AF78</f>
        <v>0</v>
      </c>
    </row>
    <row r="78" spans="1:32" ht="66" hidden="1" customHeight="1">
      <c r="A78" s="17"/>
      <c r="B78" s="27"/>
      <c r="C78" s="26"/>
      <c r="D78" s="26"/>
      <c r="E78" s="25"/>
      <c r="F78" s="25"/>
      <c r="G78" s="25"/>
      <c r="H78" s="24"/>
      <c r="I78" s="190" t="s">
        <v>105</v>
      </c>
      <c r="J78" s="190"/>
      <c r="K78" s="190"/>
      <c r="L78" s="190"/>
      <c r="M78" s="16">
        <v>310</v>
      </c>
      <c r="N78" s="15"/>
      <c r="O78" s="108" t="s">
        <v>104</v>
      </c>
      <c r="P78" s="62">
        <v>218</v>
      </c>
      <c r="Q78" s="110">
        <v>3</v>
      </c>
      <c r="R78" s="110">
        <v>10</v>
      </c>
      <c r="S78" s="110">
        <v>310</v>
      </c>
      <c r="T78" s="106" t="s">
        <v>103</v>
      </c>
      <c r="U78" s="111" t="s">
        <v>6</v>
      </c>
      <c r="V78" s="106" t="s">
        <v>2</v>
      </c>
      <c r="W78" s="111"/>
      <c r="X78" s="120">
        <f>X79</f>
        <v>0</v>
      </c>
      <c r="Y78" s="181"/>
      <c r="Z78" s="181"/>
      <c r="AA78" s="181"/>
      <c r="AB78" s="120"/>
      <c r="AC78" s="120"/>
      <c r="AD78" s="120">
        <f>AD79</f>
        <v>0</v>
      </c>
      <c r="AE78" s="121"/>
      <c r="AF78" s="122">
        <f>AF79</f>
        <v>0</v>
      </c>
    </row>
    <row r="79" spans="1:32" ht="35.25" hidden="1" customHeight="1">
      <c r="A79" s="17"/>
      <c r="B79" s="185">
        <v>200</v>
      </c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6">
        <v>310</v>
      </c>
      <c r="N79" s="15"/>
      <c r="O79" s="74" t="s">
        <v>163</v>
      </c>
      <c r="P79" s="141">
        <v>218</v>
      </c>
      <c r="Q79" s="19">
        <v>3</v>
      </c>
      <c r="R79" s="18">
        <v>10</v>
      </c>
      <c r="S79" s="12">
        <v>310</v>
      </c>
      <c r="T79" s="11" t="s">
        <v>103</v>
      </c>
      <c r="U79" s="10">
        <v>200</v>
      </c>
      <c r="V79" s="9" t="s">
        <v>2</v>
      </c>
      <c r="W79" s="8"/>
      <c r="X79" s="120">
        <f>X80</f>
        <v>0</v>
      </c>
      <c r="Y79" s="186"/>
      <c r="Z79" s="186"/>
      <c r="AA79" s="186"/>
      <c r="AB79" s="120"/>
      <c r="AC79" s="120"/>
      <c r="AD79" s="120">
        <f>AD80</f>
        <v>0</v>
      </c>
      <c r="AE79" s="121"/>
      <c r="AF79" s="122">
        <f>AF80</f>
        <v>0</v>
      </c>
    </row>
    <row r="80" spans="1:32" ht="48.75" hidden="1" customHeight="1">
      <c r="A80" s="17"/>
      <c r="B80" s="189">
        <v>240</v>
      </c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6">
        <v>310</v>
      </c>
      <c r="N80" s="15"/>
      <c r="O80" s="76" t="s">
        <v>5</v>
      </c>
      <c r="P80" s="140">
        <v>218</v>
      </c>
      <c r="Q80" s="14">
        <v>3</v>
      </c>
      <c r="R80" s="13">
        <v>10</v>
      </c>
      <c r="S80" s="12">
        <v>310</v>
      </c>
      <c r="T80" s="36" t="s">
        <v>103</v>
      </c>
      <c r="U80" s="35">
        <v>240</v>
      </c>
      <c r="V80" s="9" t="s">
        <v>2</v>
      </c>
      <c r="W80" s="8"/>
      <c r="X80" s="120">
        <v>0</v>
      </c>
      <c r="Y80" s="186"/>
      <c r="Z80" s="186"/>
      <c r="AA80" s="186"/>
      <c r="AB80" s="120"/>
      <c r="AC80" s="120"/>
      <c r="AD80" s="120">
        <v>0</v>
      </c>
      <c r="AE80" s="121"/>
      <c r="AF80" s="122">
        <v>0</v>
      </c>
    </row>
    <row r="81" spans="1:32" ht="171.75" hidden="1" customHeight="1">
      <c r="A81" s="17"/>
      <c r="B81" s="27"/>
      <c r="C81" s="26"/>
      <c r="D81" s="26"/>
      <c r="E81" s="25"/>
      <c r="F81" s="25"/>
      <c r="G81" s="25"/>
      <c r="H81" s="24"/>
      <c r="I81" s="190" t="s">
        <v>107</v>
      </c>
      <c r="J81" s="190"/>
      <c r="K81" s="190"/>
      <c r="L81" s="190"/>
      <c r="M81" s="16">
        <v>310</v>
      </c>
      <c r="N81" s="15"/>
      <c r="O81" s="74" t="s">
        <v>106</v>
      </c>
      <c r="P81" s="141"/>
      <c r="Q81" s="63">
        <v>3</v>
      </c>
      <c r="R81" s="64">
        <v>10</v>
      </c>
      <c r="S81" s="65">
        <v>310</v>
      </c>
      <c r="T81" s="66" t="s">
        <v>182</v>
      </c>
      <c r="U81" s="67" t="s">
        <v>6</v>
      </c>
      <c r="V81" s="68" t="s">
        <v>2</v>
      </c>
      <c r="W81" s="69"/>
      <c r="X81" s="120"/>
      <c r="Y81" s="181"/>
      <c r="Z81" s="181"/>
      <c r="AA81" s="181"/>
      <c r="AB81" s="120"/>
      <c r="AC81" s="120"/>
      <c r="AD81" s="120"/>
      <c r="AE81" s="121"/>
      <c r="AF81" s="122"/>
    </row>
    <row r="82" spans="1:32" ht="34.5" hidden="1" customHeight="1">
      <c r="A82" s="17"/>
      <c r="B82" s="185">
        <v>200</v>
      </c>
      <c r="C82" s="185"/>
      <c r="D82" s="185"/>
      <c r="E82" s="185"/>
      <c r="F82" s="185"/>
      <c r="G82" s="185"/>
      <c r="H82" s="185"/>
      <c r="I82" s="185"/>
      <c r="J82" s="185"/>
      <c r="K82" s="185"/>
      <c r="L82" s="185"/>
      <c r="M82" s="16">
        <v>310</v>
      </c>
      <c r="N82" s="15"/>
      <c r="O82" s="74" t="s">
        <v>163</v>
      </c>
      <c r="P82" s="141"/>
      <c r="Q82" s="19">
        <v>3</v>
      </c>
      <c r="R82" s="18">
        <v>10</v>
      </c>
      <c r="S82" s="12">
        <v>310</v>
      </c>
      <c r="T82" s="66" t="s">
        <v>182</v>
      </c>
      <c r="U82" s="10">
        <v>200</v>
      </c>
      <c r="V82" s="9" t="s">
        <v>2</v>
      </c>
      <c r="W82" s="8"/>
      <c r="X82" s="120"/>
      <c r="Y82" s="186"/>
      <c r="Z82" s="186"/>
      <c r="AA82" s="186"/>
      <c r="AB82" s="120"/>
      <c r="AC82" s="120"/>
      <c r="AD82" s="120"/>
      <c r="AE82" s="121"/>
      <c r="AF82" s="122"/>
    </row>
    <row r="83" spans="1:32" ht="48" hidden="1" customHeight="1">
      <c r="A83" s="17"/>
      <c r="B83" s="189">
        <v>240</v>
      </c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6">
        <v>310</v>
      </c>
      <c r="N83" s="15"/>
      <c r="O83" s="76" t="s">
        <v>5</v>
      </c>
      <c r="P83" s="140"/>
      <c r="Q83" s="14">
        <v>3</v>
      </c>
      <c r="R83" s="13">
        <v>10</v>
      </c>
      <c r="S83" s="12">
        <v>310</v>
      </c>
      <c r="T83" s="106" t="s">
        <v>182</v>
      </c>
      <c r="U83" s="35">
        <v>240</v>
      </c>
      <c r="V83" s="9" t="s">
        <v>2</v>
      </c>
      <c r="W83" s="8"/>
      <c r="X83" s="120"/>
      <c r="Y83" s="186"/>
      <c r="Z83" s="186"/>
      <c r="AA83" s="186"/>
      <c r="AB83" s="120"/>
      <c r="AC83" s="120"/>
      <c r="AD83" s="120"/>
      <c r="AE83" s="121"/>
      <c r="AF83" s="122"/>
    </row>
    <row r="84" spans="1:32" ht="47.25" hidden="1" customHeight="1">
      <c r="A84" s="17"/>
      <c r="B84" s="182" t="s">
        <v>102</v>
      </c>
      <c r="C84" s="182"/>
      <c r="D84" s="182"/>
      <c r="E84" s="183"/>
      <c r="F84" s="183"/>
      <c r="G84" s="183"/>
      <c r="H84" s="183"/>
      <c r="I84" s="183"/>
      <c r="J84" s="183"/>
      <c r="K84" s="183"/>
      <c r="L84" s="183"/>
      <c r="M84" s="16">
        <v>314</v>
      </c>
      <c r="N84" s="15"/>
      <c r="O84" s="77" t="s">
        <v>102</v>
      </c>
      <c r="P84" s="144"/>
      <c r="Q84" s="34">
        <v>3</v>
      </c>
      <c r="R84" s="33">
        <v>14</v>
      </c>
      <c r="S84" s="12">
        <v>314</v>
      </c>
      <c r="T84" s="112" t="s">
        <v>6</v>
      </c>
      <c r="U84" s="31" t="s">
        <v>6</v>
      </c>
      <c r="V84" s="9">
        <v>0</v>
      </c>
      <c r="W84" s="8"/>
      <c r="X84" s="123"/>
      <c r="Y84" s="181"/>
      <c r="Z84" s="181"/>
      <c r="AA84" s="181"/>
      <c r="AB84" s="123"/>
      <c r="AC84" s="123"/>
      <c r="AD84" s="123"/>
      <c r="AE84" s="124"/>
      <c r="AF84" s="125"/>
    </row>
    <row r="85" spans="1:32" ht="29.25" hidden="1" customHeight="1">
      <c r="A85" s="17"/>
      <c r="B85" s="30"/>
      <c r="C85" s="29"/>
      <c r="D85" s="28"/>
      <c r="E85" s="192" t="s">
        <v>11</v>
      </c>
      <c r="F85" s="192"/>
      <c r="G85" s="192"/>
      <c r="H85" s="192"/>
      <c r="I85" s="193"/>
      <c r="J85" s="193"/>
      <c r="K85" s="193"/>
      <c r="L85" s="193"/>
      <c r="M85" s="16">
        <v>314</v>
      </c>
      <c r="N85" s="15"/>
      <c r="O85" s="74" t="s">
        <v>10</v>
      </c>
      <c r="P85" s="141"/>
      <c r="Q85" s="63">
        <v>3</v>
      </c>
      <c r="R85" s="64">
        <v>14</v>
      </c>
      <c r="S85" s="65">
        <v>314</v>
      </c>
      <c r="T85" s="106" t="s">
        <v>9</v>
      </c>
      <c r="U85" s="67" t="s">
        <v>6</v>
      </c>
      <c r="V85" s="68" t="s">
        <v>2</v>
      </c>
      <c r="W85" s="69"/>
      <c r="X85" s="120"/>
      <c r="Y85" s="181"/>
      <c r="Z85" s="181"/>
      <c r="AA85" s="181"/>
      <c r="AB85" s="120"/>
      <c r="AC85" s="120"/>
      <c r="AD85" s="120"/>
      <c r="AE85" s="121"/>
      <c r="AF85" s="122"/>
    </row>
    <row r="86" spans="1:32" ht="31.5" hidden="1" customHeight="1">
      <c r="A86" s="17"/>
      <c r="B86" s="27"/>
      <c r="C86" s="26"/>
      <c r="D86" s="26"/>
      <c r="E86" s="25"/>
      <c r="F86" s="25"/>
      <c r="G86" s="25"/>
      <c r="H86" s="24"/>
      <c r="I86" s="190" t="s">
        <v>101</v>
      </c>
      <c r="J86" s="190"/>
      <c r="K86" s="190"/>
      <c r="L86" s="190"/>
      <c r="M86" s="16">
        <v>314</v>
      </c>
      <c r="N86" s="15"/>
      <c r="O86" s="74" t="s">
        <v>100</v>
      </c>
      <c r="P86" s="141"/>
      <c r="Q86" s="63">
        <v>3</v>
      </c>
      <c r="R86" s="64">
        <v>14</v>
      </c>
      <c r="S86" s="65">
        <v>314</v>
      </c>
      <c r="T86" s="66" t="s">
        <v>99</v>
      </c>
      <c r="U86" s="67" t="s">
        <v>6</v>
      </c>
      <c r="V86" s="68" t="s">
        <v>2</v>
      </c>
      <c r="W86" s="69"/>
      <c r="X86" s="120"/>
      <c r="Y86" s="181"/>
      <c r="Z86" s="181"/>
      <c r="AA86" s="181"/>
      <c r="AB86" s="120"/>
      <c r="AC86" s="120"/>
      <c r="AD86" s="120"/>
      <c r="AE86" s="121"/>
      <c r="AF86" s="122"/>
    </row>
    <row r="87" spans="1:32" ht="32.25" hidden="1" customHeight="1">
      <c r="A87" s="17"/>
      <c r="B87" s="185">
        <v>200</v>
      </c>
      <c r="C87" s="185"/>
      <c r="D87" s="185"/>
      <c r="E87" s="185"/>
      <c r="F87" s="185"/>
      <c r="G87" s="185"/>
      <c r="H87" s="185"/>
      <c r="I87" s="185"/>
      <c r="J87" s="185"/>
      <c r="K87" s="185"/>
      <c r="L87" s="185"/>
      <c r="M87" s="16">
        <v>314</v>
      </c>
      <c r="N87" s="15"/>
      <c r="O87" s="74" t="s">
        <v>163</v>
      </c>
      <c r="P87" s="141"/>
      <c r="Q87" s="19">
        <v>3</v>
      </c>
      <c r="R87" s="18">
        <v>14</v>
      </c>
      <c r="S87" s="12">
        <v>314</v>
      </c>
      <c r="T87" s="11" t="s">
        <v>99</v>
      </c>
      <c r="U87" s="10">
        <v>200</v>
      </c>
      <c r="V87" s="9" t="s">
        <v>2</v>
      </c>
      <c r="W87" s="8"/>
      <c r="X87" s="120"/>
      <c r="Y87" s="186"/>
      <c r="Z87" s="186"/>
      <c r="AA87" s="186"/>
      <c r="AB87" s="120"/>
      <c r="AC87" s="120"/>
      <c r="AD87" s="120"/>
      <c r="AE87" s="121"/>
      <c r="AF87" s="122"/>
    </row>
    <row r="88" spans="1:32" ht="50.25" hidden="1" customHeight="1">
      <c r="A88" s="17"/>
      <c r="B88" s="189">
        <v>240</v>
      </c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6">
        <v>314</v>
      </c>
      <c r="N88" s="15"/>
      <c r="O88" s="76" t="s">
        <v>5</v>
      </c>
      <c r="P88" s="140"/>
      <c r="Q88" s="14">
        <v>3</v>
      </c>
      <c r="R88" s="13">
        <v>14</v>
      </c>
      <c r="S88" s="12">
        <v>314</v>
      </c>
      <c r="T88" s="36" t="s">
        <v>99</v>
      </c>
      <c r="U88" s="35">
        <v>240</v>
      </c>
      <c r="V88" s="9" t="s">
        <v>2</v>
      </c>
      <c r="W88" s="8"/>
      <c r="X88" s="120"/>
      <c r="Y88" s="186"/>
      <c r="Z88" s="186"/>
      <c r="AA88" s="186"/>
      <c r="AB88" s="120"/>
      <c r="AC88" s="120"/>
      <c r="AD88" s="120"/>
      <c r="AE88" s="121"/>
      <c r="AF88" s="122"/>
    </row>
    <row r="89" spans="1:32" ht="49.5" hidden="1" customHeight="1">
      <c r="A89" s="17"/>
      <c r="B89" s="42"/>
      <c r="C89" s="41"/>
      <c r="D89" s="41"/>
      <c r="E89" s="25"/>
      <c r="F89" s="25"/>
      <c r="G89" s="25"/>
      <c r="H89" s="24"/>
      <c r="I89" s="191" t="s">
        <v>98</v>
      </c>
      <c r="J89" s="191"/>
      <c r="K89" s="191"/>
      <c r="L89" s="191"/>
      <c r="M89" s="16">
        <v>314</v>
      </c>
      <c r="N89" s="15"/>
      <c r="O89" s="79" t="s">
        <v>97</v>
      </c>
      <c r="P89" s="143"/>
      <c r="Q89" s="80">
        <v>3</v>
      </c>
      <c r="R89" s="81">
        <v>14</v>
      </c>
      <c r="S89" s="65">
        <v>314</v>
      </c>
      <c r="T89" s="82" t="s">
        <v>96</v>
      </c>
      <c r="U89" s="83" t="s">
        <v>6</v>
      </c>
      <c r="V89" s="68" t="s">
        <v>2</v>
      </c>
      <c r="W89" s="69"/>
      <c r="X89" s="120"/>
      <c r="Y89" s="181"/>
      <c r="Z89" s="181"/>
      <c r="AA89" s="181"/>
      <c r="AB89" s="120"/>
      <c r="AC89" s="120"/>
      <c r="AD89" s="120"/>
      <c r="AE89" s="121"/>
      <c r="AF89" s="122"/>
    </row>
    <row r="90" spans="1:32" ht="31.5" hidden="1">
      <c r="A90" s="17"/>
      <c r="B90" s="185">
        <v>200</v>
      </c>
      <c r="C90" s="185"/>
      <c r="D90" s="185"/>
      <c r="E90" s="185"/>
      <c r="F90" s="185"/>
      <c r="G90" s="185"/>
      <c r="H90" s="185"/>
      <c r="I90" s="185"/>
      <c r="J90" s="185"/>
      <c r="K90" s="185"/>
      <c r="L90" s="185"/>
      <c r="M90" s="16">
        <v>314</v>
      </c>
      <c r="N90" s="15"/>
      <c r="O90" s="74" t="s">
        <v>163</v>
      </c>
      <c r="P90" s="141"/>
      <c r="Q90" s="19">
        <v>3</v>
      </c>
      <c r="R90" s="18">
        <v>14</v>
      </c>
      <c r="S90" s="12">
        <v>314</v>
      </c>
      <c r="T90" s="11" t="s">
        <v>96</v>
      </c>
      <c r="U90" s="10">
        <v>200</v>
      </c>
      <c r="V90" s="9" t="s">
        <v>2</v>
      </c>
      <c r="W90" s="8"/>
      <c r="X90" s="120"/>
      <c r="Y90" s="186"/>
      <c r="Z90" s="186"/>
      <c r="AA90" s="186"/>
      <c r="AB90" s="120"/>
      <c r="AC90" s="120"/>
      <c r="AD90" s="120"/>
      <c r="AE90" s="121"/>
      <c r="AF90" s="122"/>
    </row>
    <row r="91" spans="1:32" ht="47.25" hidden="1">
      <c r="A91" s="17"/>
      <c r="B91" s="189">
        <v>240</v>
      </c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6">
        <v>314</v>
      </c>
      <c r="N91" s="15"/>
      <c r="O91" s="76" t="s">
        <v>5</v>
      </c>
      <c r="P91" s="140"/>
      <c r="Q91" s="14">
        <v>3</v>
      </c>
      <c r="R91" s="13">
        <v>14</v>
      </c>
      <c r="S91" s="12">
        <v>314</v>
      </c>
      <c r="T91" s="36" t="s">
        <v>96</v>
      </c>
      <c r="U91" s="35">
        <v>240</v>
      </c>
      <c r="V91" s="9" t="s">
        <v>2</v>
      </c>
      <c r="W91" s="8"/>
      <c r="X91" s="120"/>
      <c r="Y91" s="186"/>
      <c r="Z91" s="186"/>
      <c r="AA91" s="186"/>
      <c r="AB91" s="120"/>
      <c r="AC91" s="120"/>
      <c r="AD91" s="120"/>
      <c r="AE91" s="121"/>
      <c r="AF91" s="122"/>
    </row>
    <row r="92" spans="1:32" ht="21.75" customHeight="1">
      <c r="A92" s="17"/>
      <c r="B92" s="183" t="s">
        <v>95</v>
      </c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6">
        <v>409</v>
      </c>
      <c r="N92" s="15"/>
      <c r="O92" s="77" t="s">
        <v>95</v>
      </c>
      <c r="P92" s="144">
        <v>218</v>
      </c>
      <c r="Q92" s="34">
        <v>4</v>
      </c>
      <c r="R92" s="33">
        <v>0</v>
      </c>
      <c r="S92" s="12">
        <v>409</v>
      </c>
      <c r="T92" s="32" t="s">
        <v>6</v>
      </c>
      <c r="U92" s="31" t="s">
        <v>6</v>
      </c>
      <c r="V92" s="9">
        <v>0</v>
      </c>
      <c r="W92" s="8"/>
      <c r="X92" s="123">
        <f>X98</f>
        <v>399.8</v>
      </c>
      <c r="Y92" s="181"/>
      <c r="Z92" s="181"/>
      <c r="AA92" s="181"/>
      <c r="AB92" s="123"/>
      <c r="AC92" s="123"/>
      <c r="AD92" s="123">
        <f>AD98</f>
        <v>422.9</v>
      </c>
      <c r="AE92" s="124"/>
      <c r="AF92" s="125">
        <f>AF98</f>
        <v>438.9</v>
      </c>
    </row>
    <row r="93" spans="1:32" ht="0.75" hidden="1" customHeight="1">
      <c r="A93" s="17"/>
      <c r="B93" s="180" t="s">
        <v>94</v>
      </c>
      <c r="C93" s="180"/>
      <c r="D93" s="180"/>
      <c r="E93" s="178"/>
      <c r="F93" s="178"/>
      <c r="G93" s="178"/>
      <c r="H93" s="178"/>
      <c r="I93" s="178"/>
      <c r="J93" s="178"/>
      <c r="K93" s="178"/>
      <c r="L93" s="178"/>
      <c r="M93" s="16">
        <v>406</v>
      </c>
      <c r="N93" s="15"/>
      <c r="O93" s="73" t="s">
        <v>94</v>
      </c>
      <c r="P93" s="146"/>
      <c r="Q93" s="23">
        <v>4</v>
      </c>
      <c r="R93" s="22">
        <v>6</v>
      </c>
      <c r="S93" s="12">
        <v>406</v>
      </c>
      <c r="T93" s="21" t="s">
        <v>6</v>
      </c>
      <c r="U93" s="20" t="s">
        <v>6</v>
      </c>
      <c r="V93" s="9">
        <v>0</v>
      </c>
      <c r="W93" s="8"/>
      <c r="X93" s="123"/>
      <c r="Y93" s="181"/>
      <c r="Z93" s="181"/>
      <c r="AA93" s="181"/>
      <c r="AB93" s="123"/>
      <c r="AC93" s="123"/>
      <c r="AD93" s="123"/>
      <c r="AE93" s="124"/>
      <c r="AF93" s="125"/>
    </row>
    <row r="94" spans="1:32" ht="29.25" hidden="1" customHeight="1">
      <c r="A94" s="17"/>
      <c r="B94" s="30"/>
      <c r="C94" s="29"/>
      <c r="D94" s="28"/>
      <c r="E94" s="192" t="s">
        <v>93</v>
      </c>
      <c r="F94" s="192"/>
      <c r="G94" s="193"/>
      <c r="H94" s="193"/>
      <c r="I94" s="193"/>
      <c r="J94" s="193"/>
      <c r="K94" s="193"/>
      <c r="L94" s="193"/>
      <c r="M94" s="16">
        <v>406</v>
      </c>
      <c r="N94" s="15"/>
      <c r="O94" s="109" t="s">
        <v>10</v>
      </c>
      <c r="P94" s="141"/>
      <c r="Q94" s="63">
        <v>4</v>
      </c>
      <c r="R94" s="64">
        <v>6</v>
      </c>
      <c r="S94" s="65">
        <v>406</v>
      </c>
      <c r="T94" s="66" t="s">
        <v>9</v>
      </c>
      <c r="U94" s="67" t="s">
        <v>6</v>
      </c>
      <c r="V94" s="68" t="s">
        <v>2</v>
      </c>
      <c r="W94" s="69"/>
      <c r="X94" s="120"/>
      <c r="Y94" s="181"/>
      <c r="Z94" s="181"/>
      <c r="AA94" s="181"/>
      <c r="AB94" s="120"/>
      <c r="AC94" s="120"/>
      <c r="AD94" s="120"/>
      <c r="AE94" s="121"/>
      <c r="AF94" s="122"/>
    </row>
    <row r="95" spans="1:32" ht="47.25" hidden="1">
      <c r="A95" s="17"/>
      <c r="B95" s="27"/>
      <c r="C95" s="26"/>
      <c r="D95" s="26"/>
      <c r="E95" s="37"/>
      <c r="F95" s="37"/>
      <c r="G95" s="25"/>
      <c r="H95" s="24"/>
      <c r="I95" s="190" t="s">
        <v>92</v>
      </c>
      <c r="J95" s="190"/>
      <c r="K95" s="190"/>
      <c r="L95" s="190"/>
      <c r="M95" s="16">
        <v>406</v>
      </c>
      <c r="N95" s="15"/>
      <c r="O95" s="74" t="s">
        <v>91</v>
      </c>
      <c r="P95" s="141"/>
      <c r="Q95" s="63">
        <v>4</v>
      </c>
      <c r="R95" s="64">
        <v>6</v>
      </c>
      <c r="S95" s="65">
        <v>406</v>
      </c>
      <c r="T95" s="66" t="s">
        <v>181</v>
      </c>
      <c r="U95" s="67" t="s">
        <v>6</v>
      </c>
      <c r="V95" s="68" t="s">
        <v>2</v>
      </c>
      <c r="W95" s="69"/>
      <c r="X95" s="120"/>
      <c r="Y95" s="181"/>
      <c r="Z95" s="181"/>
      <c r="AA95" s="181"/>
      <c r="AB95" s="120"/>
      <c r="AC95" s="120"/>
      <c r="AD95" s="120"/>
      <c r="AE95" s="121"/>
      <c r="AF95" s="122"/>
    </row>
    <row r="96" spans="1:32" ht="47.25" hidden="1">
      <c r="A96" s="17"/>
      <c r="B96" s="185">
        <v>400</v>
      </c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6">
        <v>406</v>
      </c>
      <c r="N96" s="15"/>
      <c r="O96" s="115" t="s">
        <v>76</v>
      </c>
      <c r="P96" s="52"/>
      <c r="Q96" s="13">
        <v>4</v>
      </c>
      <c r="R96" s="13">
        <v>6</v>
      </c>
      <c r="S96" s="13">
        <v>406</v>
      </c>
      <c r="T96" s="53" t="s">
        <v>181</v>
      </c>
      <c r="U96" s="35">
        <v>400</v>
      </c>
      <c r="V96" s="53" t="s">
        <v>2</v>
      </c>
      <c r="W96" s="35"/>
      <c r="X96" s="120"/>
      <c r="Y96" s="186"/>
      <c r="Z96" s="186"/>
      <c r="AA96" s="186"/>
      <c r="AB96" s="120"/>
      <c r="AC96" s="120"/>
      <c r="AD96" s="120"/>
      <c r="AE96" s="121"/>
      <c r="AF96" s="122"/>
    </row>
    <row r="97" spans="1:32" ht="15.75" hidden="1">
      <c r="A97" s="17"/>
      <c r="B97" s="189">
        <v>410</v>
      </c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6">
        <v>406</v>
      </c>
      <c r="N97" s="15"/>
      <c r="O97" s="115" t="s">
        <v>75</v>
      </c>
      <c r="P97" s="52"/>
      <c r="Q97" s="13">
        <v>4</v>
      </c>
      <c r="R97" s="13">
        <v>6</v>
      </c>
      <c r="S97" s="13">
        <v>406</v>
      </c>
      <c r="T97" s="53" t="s">
        <v>181</v>
      </c>
      <c r="U97" s="35">
        <v>410</v>
      </c>
      <c r="V97" s="53" t="s">
        <v>2</v>
      </c>
      <c r="W97" s="35"/>
      <c r="X97" s="120"/>
      <c r="Y97" s="186"/>
      <c r="Z97" s="186"/>
      <c r="AA97" s="186"/>
      <c r="AB97" s="120"/>
      <c r="AC97" s="120"/>
      <c r="AD97" s="120"/>
      <c r="AE97" s="121"/>
      <c r="AF97" s="122"/>
    </row>
    <row r="98" spans="1:32" ht="15.75">
      <c r="A98" s="17"/>
      <c r="B98" s="182" t="s">
        <v>90</v>
      </c>
      <c r="C98" s="182"/>
      <c r="D98" s="182"/>
      <c r="E98" s="183"/>
      <c r="F98" s="183"/>
      <c r="G98" s="183"/>
      <c r="H98" s="183"/>
      <c r="I98" s="183"/>
      <c r="J98" s="183"/>
      <c r="K98" s="183"/>
      <c r="L98" s="183"/>
      <c r="M98" s="16">
        <v>409</v>
      </c>
      <c r="N98" s="15"/>
      <c r="O98" s="107" t="s">
        <v>90</v>
      </c>
      <c r="P98" s="139">
        <v>218</v>
      </c>
      <c r="Q98" s="113">
        <v>4</v>
      </c>
      <c r="R98" s="113">
        <v>9</v>
      </c>
      <c r="S98" s="13">
        <v>409</v>
      </c>
      <c r="T98" s="112" t="s">
        <v>6</v>
      </c>
      <c r="U98" s="114" t="s">
        <v>6</v>
      </c>
      <c r="V98" s="53">
        <v>0</v>
      </c>
      <c r="W98" s="35"/>
      <c r="X98" s="123">
        <f>X99</f>
        <v>399.8</v>
      </c>
      <c r="Y98" s="181"/>
      <c r="Z98" s="181"/>
      <c r="AA98" s="181"/>
      <c r="AB98" s="123"/>
      <c r="AC98" s="123"/>
      <c r="AD98" s="123">
        <f>AD99</f>
        <v>422.9</v>
      </c>
      <c r="AE98" s="124"/>
      <c r="AF98" s="125">
        <f>AF99</f>
        <v>438.9</v>
      </c>
    </row>
    <row r="99" spans="1:32" ht="29.25" customHeight="1">
      <c r="A99" s="17"/>
      <c r="B99" s="30"/>
      <c r="C99" s="29"/>
      <c r="D99" s="28"/>
      <c r="E99" s="187" t="s">
        <v>11</v>
      </c>
      <c r="F99" s="187"/>
      <c r="G99" s="187"/>
      <c r="H99" s="187"/>
      <c r="I99" s="188"/>
      <c r="J99" s="188"/>
      <c r="K99" s="188"/>
      <c r="L99" s="188"/>
      <c r="M99" s="16">
        <v>409</v>
      </c>
      <c r="N99" s="15"/>
      <c r="O99" s="108" t="s">
        <v>10</v>
      </c>
      <c r="P99" s="62">
        <v>218</v>
      </c>
      <c r="Q99" s="110">
        <v>4</v>
      </c>
      <c r="R99" s="110">
        <v>9</v>
      </c>
      <c r="S99" s="110">
        <v>409</v>
      </c>
      <c r="T99" s="106" t="s">
        <v>9</v>
      </c>
      <c r="U99" s="111" t="s">
        <v>6</v>
      </c>
      <c r="V99" s="106" t="s">
        <v>2</v>
      </c>
      <c r="W99" s="111"/>
      <c r="X99" s="120">
        <f>X100</f>
        <v>399.8</v>
      </c>
      <c r="Y99" s="181"/>
      <c r="Z99" s="181"/>
      <c r="AA99" s="181"/>
      <c r="AB99" s="120"/>
      <c r="AC99" s="120"/>
      <c r="AD99" s="120">
        <f>AD100</f>
        <v>422.9</v>
      </c>
      <c r="AE99" s="121"/>
      <c r="AF99" s="122">
        <f>AF100</f>
        <v>438.9</v>
      </c>
    </row>
    <row r="100" spans="1:32" ht="63">
      <c r="A100" s="17"/>
      <c r="B100" s="27"/>
      <c r="C100" s="26"/>
      <c r="D100" s="26"/>
      <c r="E100" s="25"/>
      <c r="F100" s="25"/>
      <c r="G100" s="25"/>
      <c r="H100" s="24"/>
      <c r="I100" s="190" t="s">
        <v>88</v>
      </c>
      <c r="J100" s="190"/>
      <c r="K100" s="190"/>
      <c r="L100" s="190"/>
      <c r="M100" s="16">
        <v>409</v>
      </c>
      <c r="N100" s="15"/>
      <c r="O100" s="108" t="s">
        <v>87</v>
      </c>
      <c r="P100" s="62">
        <v>218</v>
      </c>
      <c r="Q100" s="110">
        <v>4</v>
      </c>
      <c r="R100" s="110">
        <v>9</v>
      </c>
      <c r="S100" s="110">
        <v>409</v>
      </c>
      <c r="T100" s="106" t="s">
        <v>86</v>
      </c>
      <c r="U100" s="111" t="s">
        <v>6</v>
      </c>
      <c r="V100" s="106" t="s">
        <v>2</v>
      </c>
      <c r="W100" s="111"/>
      <c r="X100" s="120">
        <f>X101</f>
        <v>399.8</v>
      </c>
      <c r="Y100" s="181"/>
      <c r="Z100" s="181"/>
      <c r="AA100" s="181"/>
      <c r="AB100" s="120"/>
      <c r="AC100" s="120"/>
      <c r="AD100" s="120">
        <f>AD101</f>
        <v>422.9</v>
      </c>
      <c r="AE100" s="121"/>
      <c r="AF100" s="122">
        <f>AF101</f>
        <v>438.9</v>
      </c>
    </row>
    <row r="101" spans="1:32" ht="31.5">
      <c r="A101" s="17"/>
      <c r="B101" s="185">
        <v>200</v>
      </c>
      <c r="C101" s="185"/>
      <c r="D101" s="185"/>
      <c r="E101" s="185"/>
      <c r="F101" s="185"/>
      <c r="G101" s="185"/>
      <c r="H101" s="185"/>
      <c r="I101" s="185"/>
      <c r="J101" s="185"/>
      <c r="K101" s="185"/>
      <c r="L101" s="185"/>
      <c r="M101" s="16">
        <v>409</v>
      </c>
      <c r="N101" s="15"/>
      <c r="O101" s="75" t="s">
        <v>163</v>
      </c>
      <c r="P101" s="142">
        <v>218</v>
      </c>
      <c r="Q101" s="19">
        <v>4</v>
      </c>
      <c r="R101" s="18">
        <v>9</v>
      </c>
      <c r="S101" s="12">
        <v>409</v>
      </c>
      <c r="T101" s="11" t="s">
        <v>86</v>
      </c>
      <c r="U101" s="10">
        <v>200</v>
      </c>
      <c r="V101" s="9" t="s">
        <v>2</v>
      </c>
      <c r="W101" s="8"/>
      <c r="X101" s="120">
        <f>X102</f>
        <v>399.8</v>
      </c>
      <c r="Y101" s="186"/>
      <c r="Z101" s="186"/>
      <c r="AA101" s="186"/>
      <c r="AB101" s="120"/>
      <c r="AC101" s="120"/>
      <c r="AD101" s="120">
        <f>AD102</f>
        <v>422.9</v>
      </c>
      <c r="AE101" s="121"/>
      <c r="AF101" s="122">
        <f>AF102</f>
        <v>438.9</v>
      </c>
    </row>
    <row r="102" spans="1:32" ht="47.25">
      <c r="A102" s="17"/>
      <c r="B102" s="189">
        <v>240</v>
      </c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6">
        <v>409</v>
      </c>
      <c r="N102" s="15"/>
      <c r="O102" s="76" t="s">
        <v>5</v>
      </c>
      <c r="P102" s="140">
        <v>218</v>
      </c>
      <c r="Q102" s="14">
        <v>4</v>
      </c>
      <c r="R102" s="13">
        <v>9</v>
      </c>
      <c r="S102" s="12">
        <v>409</v>
      </c>
      <c r="T102" s="36" t="s">
        <v>86</v>
      </c>
      <c r="U102" s="35">
        <v>240</v>
      </c>
      <c r="V102" s="9" t="s">
        <v>2</v>
      </c>
      <c r="W102" s="8"/>
      <c r="X102" s="120">
        <v>399.8</v>
      </c>
      <c r="Y102" s="186"/>
      <c r="Z102" s="186"/>
      <c r="AA102" s="186"/>
      <c r="AB102" s="120"/>
      <c r="AC102" s="120"/>
      <c r="AD102" s="120">
        <v>422.9</v>
      </c>
      <c r="AE102" s="121"/>
      <c r="AF102" s="122">
        <v>438.9</v>
      </c>
    </row>
    <row r="103" spans="1:32" ht="141.75" hidden="1">
      <c r="A103" s="17"/>
      <c r="B103" s="27"/>
      <c r="C103" s="26"/>
      <c r="D103" s="26"/>
      <c r="E103" s="37"/>
      <c r="F103" s="37"/>
      <c r="G103" s="25"/>
      <c r="H103" s="24"/>
      <c r="I103" s="190" t="s">
        <v>89</v>
      </c>
      <c r="J103" s="190"/>
      <c r="K103" s="190"/>
      <c r="L103" s="190"/>
      <c r="M103" s="16">
        <v>409</v>
      </c>
      <c r="N103" s="15"/>
      <c r="O103" s="74" t="s">
        <v>169</v>
      </c>
      <c r="P103" s="141"/>
      <c r="Q103" s="63">
        <v>4</v>
      </c>
      <c r="R103" s="64">
        <v>9</v>
      </c>
      <c r="S103" s="65">
        <v>409</v>
      </c>
      <c r="T103" s="66" t="s">
        <v>168</v>
      </c>
      <c r="U103" s="67" t="s">
        <v>6</v>
      </c>
      <c r="V103" s="68" t="s">
        <v>2</v>
      </c>
      <c r="W103" s="69"/>
      <c r="X103" s="120"/>
      <c r="Y103" s="181"/>
      <c r="Z103" s="181"/>
      <c r="AA103" s="181"/>
      <c r="AB103" s="120"/>
      <c r="AC103" s="120"/>
      <c r="AD103" s="120"/>
      <c r="AE103" s="121"/>
      <c r="AF103" s="122"/>
    </row>
    <row r="104" spans="1:32" ht="31.5" hidden="1">
      <c r="A104" s="17"/>
      <c r="B104" s="185">
        <v>200</v>
      </c>
      <c r="C104" s="185"/>
      <c r="D104" s="185"/>
      <c r="E104" s="185"/>
      <c r="F104" s="185"/>
      <c r="G104" s="185"/>
      <c r="H104" s="185"/>
      <c r="I104" s="185"/>
      <c r="J104" s="185"/>
      <c r="K104" s="185"/>
      <c r="L104" s="185"/>
      <c r="M104" s="16">
        <v>409</v>
      </c>
      <c r="N104" s="15"/>
      <c r="O104" s="74" t="s">
        <v>163</v>
      </c>
      <c r="P104" s="141"/>
      <c r="Q104" s="19">
        <v>4</v>
      </c>
      <c r="R104" s="18">
        <v>9</v>
      </c>
      <c r="S104" s="12">
        <v>409</v>
      </c>
      <c r="T104" s="66" t="s">
        <v>168</v>
      </c>
      <c r="U104" s="10">
        <v>200</v>
      </c>
      <c r="V104" s="9" t="s">
        <v>2</v>
      </c>
      <c r="W104" s="8"/>
      <c r="X104" s="120"/>
      <c r="Y104" s="186"/>
      <c r="Z104" s="186"/>
      <c r="AA104" s="186"/>
      <c r="AB104" s="120"/>
      <c r="AC104" s="120"/>
      <c r="AD104" s="120"/>
      <c r="AE104" s="121"/>
      <c r="AF104" s="122"/>
    </row>
    <row r="105" spans="1:32" ht="47.25" hidden="1">
      <c r="A105" s="17"/>
      <c r="B105" s="189">
        <v>240</v>
      </c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6">
        <v>409</v>
      </c>
      <c r="N105" s="15"/>
      <c r="O105" s="76" t="s">
        <v>5</v>
      </c>
      <c r="P105" s="140"/>
      <c r="Q105" s="14">
        <v>4</v>
      </c>
      <c r="R105" s="13">
        <v>9</v>
      </c>
      <c r="S105" s="12">
        <v>409</v>
      </c>
      <c r="T105" s="106" t="s">
        <v>168</v>
      </c>
      <c r="U105" s="35">
        <v>240</v>
      </c>
      <c r="V105" s="9" t="s">
        <v>2</v>
      </c>
      <c r="W105" s="8"/>
      <c r="X105" s="120"/>
      <c r="Y105" s="186"/>
      <c r="Z105" s="186"/>
      <c r="AA105" s="186"/>
      <c r="AB105" s="120"/>
      <c r="AC105" s="120"/>
      <c r="AD105" s="120"/>
      <c r="AE105" s="121"/>
      <c r="AF105" s="122"/>
    </row>
    <row r="106" spans="1:32" ht="33.75" customHeight="1">
      <c r="A106" s="17"/>
      <c r="B106" s="183" t="s">
        <v>85</v>
      </c>
      <c r="C106" s="183"/>
      <c r="D106" s="183"/>
      <c r="E106" s="183"/>
      <c r="F106" s="183"/>
      <c r="G106" s="183"/>
      <c r="H106" s="183"/>
      <c r="I106" s="183"/>
      <c r="J106" s="183"/>
      <c r="K106" s="183"/>
      <c r="L106" s="183"/>
      <c r="M106" s="16">
        <v>503</v>
      </c>
      <c r="N106" s="15"/>
      <c r="O106" s="77" t="s">
        <v>85</v>
      </c>
      <c r="P106" s="144">
        <v>218</v>
      </c>
      <c r="Q106" s="34">
        <v>5</v>
      </c>
      <c r="R106" s="33">
        <v>0</v>
      </c>
      <c r="S106" s="12">
        <v>503</v>
      </c>
      <c r="T106" s="32" t="s">
        <v>6</v>
      </c>
      <c r="U106" s="31" t="s">
        <v>6</v>
      </c>
      <c r="V106" s="9">
        <v>0</v>
      </c>
      <c r="W106" s="8"/>
      <c r="X106" s="123">
        <f>X135</f>
        <v>80</v>
      </c>
      <c r="Y106" s="181"/>
      <c r="Z106" s="181"/>
      <c r="AA106" s="181"/>
      <c r="AB106" s="123"/>
      <c r="AC106" s="123"/>
      <c r="AD106" s="123">
        <f>AD135</f>
        <v>0</v>
      </c>
      <c r="AE106" s="124"/>
      <c r="AF106" s="125">
        <f>AF135</f>
        <v>0</v>
      </c>
    </row>
    <row r="107" spans="1:32" ht="20.25" hidden="1" customHeight="1">
      <c r="A107" s="17"/>
      <c r="B107" s="180" t="s">
        <v>84</v>
      </c>
      <c r="C107" s="180"/>
      <c r="D107" s="180"/>
      <c r="E107" s="178"/>
      <c r="F107" s="178"/>
      <c r="G107" s="178"/>
      <c r="H107" s="178"/>
      <c r="I107" s="178"/>
      <c r="J107" s="178"/>
      <c r="K107" s="178"/>
      <c r="L107" s="178"/>
      <c r="M107" s="16">
        <v>501</v>
      </c>
      <c r="N107" s="15"/>
      <c r="O107" s="73" t="s">
        <v>84</v>
      </c>
      <c r="P107" s="146"/>
      <c r="Q107" s="23">
        <v>5</v>
      </c>
      <c r="R107" s="22">
        <v>1</v>
      </c>
      <c r="S107" s="12">
        <v>501</v>
      </c>
      <c r="T107" s="21" t="s">
        <v>6</v>
      </c>
      <c r="U107" s="20" t="s">
        <v>6</v>
      </c>
      <c r="V107" s="9">
        <v>0</v>
      </c>
      <c r="W107" s="8"/>
      <c r="X107" s="123"/>
      <c r="Y107" s="181"/>
      <c r="Z107" s="181"/>
      <c r="AA107" s="181"/>
      <c r="AB107" s="123"/>
      <c r="AC107" s="123"/>
      <c r="AD107" s="123"/>
      <c r="AE107" s="124"/>
      <c r="AF107" s="125"/>
    </row>
    <row r="108" spans="1:32" ht="0.75" hidden="1" customHeight="1">
      <c r="A108" s="17"/>
      <c r="B108" s="30"/>
      <c r="C108" s="29"/>
      <c r="D108" s="28"/>
      <c r="E108" s="192" t="s">
        <v>69</v>
      </c>
      <c r="F108" s="193"/>
      <c r="G108" s="193"/>
      <c r="H108" s="193"/>
      <c r="I108" s="193"/>
      <c r="J108" s="193"/>
      <c r="K108" s="193"/>
      <c r="L108" s="193"/>
      <c r="M108" s="16">
        <v>501</v>
      </c>
      <c r="N108" s="15"/>
      <c r="O108" s="109" t="s">
        <v>10</v>
      </c>
      <c r="P108" s="141"/>
      <c r="Q108" s="63">
        <v>5</v>
      </c>
      <c r="R108" s="64">
        <v>1</v>
      </c>
      <c r="S108" s="65">
        <v>501</v>
      </c>
      <c r="T108" s="66" t="s">
        <v>9</v>
      </c>
      <c r="U108" s="67" t="s">
        <v>6</v>
      </c>
      <c r="V108" s="68" t="s">
        <v>2</v>
      </c>
      <c r="W108" s="69"/>
      <c r="X108" s="120"/>
      <c r="Y108" s="181"/>
      <c r="Z108" s="181"/>
      <c r="AA108" s="181"/>
      <c r="AB108" s="120"/>
      <c r="AC108" s="120"/>
      <c r="AD108" s="120"/>
      <c r="AE108" s="121"/>
      <c r="AF108" s="122"/>
    </row>
    <row r="109" spans="1:32" ht="100.5" hidden="1" customHeight="1">
      <c r="A109" s="17"/>
      <c r="B109" s="27"/>
      <c r="C109" s="26"/>
      <c r="D109" s="26"/>
      <c r="E109" s="37"/>
      <c r="F109" s="25"/>
      <c r="G109" s="25"/>
      <c r="H109" s="24"/>
      <c r="I109" s="190" t="s">
        <v>83</v>
      </c>
      <c r="J109" s="190"/>
      <c r="K109" s="190"/>
      <c r="L109" s="190"/>
      <c r="M109" s="16">
        <v>501</v>
      </c>
      <c r="N109" s="15"/>
      <c r="O109" s="74" t="s">
        <v>170</v>
      </c>
      <c r="P109" s="141"/>
      <c r="Q109" s="63">
        <v>5</v>
      </c>
      <c r="R109" s="64">
        <v>1</v>
      </c>
      <c r="S109" s="65">
        <v>501</v>
      </c>
      <c r="T109" s="66" t="s">
        <v>171</v>
      </c>
      <c r="U109" s="67" t="s">
        <v>6</v>
      </c>
      <c r="V109" s="68" t="s">
        <v>2</v>
      </c>
      <c r="W109" s="69"/>
      <c r="X109" s="120"/>
      <c r="Y109" s="181"/>
      <c r="Z109" s="181"/>
      <c r="AA109" s="181"/>
      <c r="AB109" s="120"/>
      <c r="AC109" s="120"/>
      <c r="AD109" s="120"/>
      <c r="AE109" s="121"/>
      <c r="AF109" s="122"/>
    </row>
    <row r="110" spans="1:32" ht="47.25" hidden="1">
      <c r="A110" s="17"/>
      <c r="B110" s="185">
        <v>400</v>
      </c>
      <c r="C110" s="185"/>
      <c r="D110" s="185"/>
      <c r="E110" s="185"/>
      <c r="F110" s="185"/>
      <c r="G110" s="185"/>
      <c r="H110" s="185"/>
      <c r="I110" s="185"/>
      <c r="J110" s="185"/>
      <c r="K110" s="185"/>
      <c r="L110" s="185"/>
      <c r="M110" s="16">
        <v>501</v>
      </c>
      <c r="N110" s="15"/>
      <c r="O110" s="75" t="s">
        <v>76</v>
      </c>
      <c r="P110" s="142"/>
      <c r="Q110" s="19">
        <v>5</v>
      </c>
      <c r="R110" s="18">
        <v>1</v>
      </c>
      <c r="S110" s="12">
        <v>501</v>
      </c>
      <c r="T110" s="66" t="s">
        <v>171</v>
      </c>
      <c r="U110" s="10">
        <v>400</v>
      </c>
      <c r="V110" s="9" t="s">
        <v>2</v>
      </c>
      <c r="W110" s="8"/>
      <c r="X110" s="120"/>
      <c r="Y110" s="186"/>
      <c r="Z110" s="186"/>
      <c r="AA110" s="186"/>
      <c r="AB110" s="120"/>
      <c r="AC110" s="120"/>
      <c r="AD110" s="120"/>
      <c r="AE110" s="121"/>
      <c r="AF110" s="122"/>
    </row>
    <row r="111" spans="1:32" ht="20.25" hidden="1" customHeight="1">
      <c r="A111" s="17"/>
      <c r="B111" s="189">
        <v>410</v>
      </c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6">
        <v>501</v>
      </c>
      <c r="N111" s="15"/>
      <c r="O111" s="76" t="s">
        <v>75</v>
      </c>
      <c r="P111" s="140"/>
      <c r="Q111" s="14">
        <v>5</v>
      </c>
      <c r="R111" s="13">
        <v>1</v>
      </c>
      <c r="S111" s="12">
        <v>501</v>
      </c>
      <c r="T111" s="106" t="s">
        <v>171</v>
      </c>
      <c r="U111" s="35">
        <v>410</v>
      </c>
      <c r="V111" s="9" t="s">
        <v>2</v>
      </c>
      <c r="W111" s="8"/>
      <c r="X111" s="120"/>
      <c r="Y111" s="186"/>
      <c r="Z111" s="186"/>
      <c r="AA111" s="186"/>
      <c r="AB111" s="120"/>
      <c r="AC111" s="120"/>
      <c r="AD111" s="120"/>
      <c r="AE111" s="121"/>
      <c r="AF111" s="122"/>
    </row>
    <row r="112" spans="1:32" ht="57.75" hidden="1" customHeight="1">
      <c r="A112" s="17"/>
      <c r="B112" s="27"/>
      <c r="C112" s="26"/>
      <c r="D112" s="26"/>
      <c r="E112" s="25"/>
      <c r="F112" s="25"/>
      <c r="G112" s="25"/>
      <c r="H112" s="24"/>
      <c r="I112" s="190" t="s">
        <v>82</v>
      </c>
      <c r="J112" s="190"/>
      <c r="K112" s="190"/>
      <c r="L112" s="190"/>
      <c r="M112" s="16">
        <v>501</v>
      </c>
      <c r="N112" s="15"/>
      <c r="O112" s="74" t="s">
        <v>81</v>
      </c>
      <c r="P112" s="141"/>
      <c r="Q112" s="63">
        <v>5</v>
      </c>
      <c r="R112" s="64">
        <v>1</v>
      </c>
      <c r="S112" s="65">
        <v>501</v>
      </c>
      <c r="T112" s="66" t="s">
        <v>80</v>
      </c>
      <c r="U112" s="20" t="s">
        <v>6</v>
      </c>
      <c r="V112" s="9" t="s">
        <v>2</v>
      </c>
      <c r="W112" s="8"/>
      <c r="X112" s="123"/>
      <c r="Y112" s="181"/>
      <c r="Z112" s="181"/>
      <c r="AA112" s="181"/>
      <c r="AB112" s="120"/>
      <c r="AC112" s="120"/>
      <c r="AD112" s="120"/>
      <c r="AE112" s="121"/>
      <c r="AF112" s="122"/>
    </row>
    <row r="113" spans="1:32" ht="31.5" hidden="1">
      <c r="A113" s="17"/>
      <c r="B113" s="185">
        <v>200</v>
      </c>
      <c r="C113" s="185"/>
      <c r="D113" s="185"/>
      <c r="E113" s="185"/>
      <c r="F113" s="185"/>
      <c r="G113" s="185"/>
      <c r="H113" s="185"/>
      <c r="I113" s="185"/>
      <c r="J113" s="185"/>
      <c r="K113" s="185"/>
      <c r="L113" s="185"/>
      <c r="M113" s="16">
        <v>501</v>
      </c>
      <c r="N113" s="15"/>
      <c r="O113" s="74" t="s">
        <v>163</v>
      </c>
      <c r="P113" s="141"/>
      <c r="Q113" s="19">
        <v>5</v>
      </c>
      <c r="R113" s="18">
        <v>1</v>
      </c>
      <c r="S113" s="12">
        <v>501</v>
      </c>
      <c r="T113" s="11" t="s">
        <v>80</v>
      </c>
      <c r="U113" s="10">
        <v>200</v>
      </c>
      <c r="V113" s="9" t="s">
        <v>2</v>
      </c>
      <c r="W113" s="8"/>
      <c r="X113" s="120"/>
      <c r="Y113" s="186"/>
      <c r="Z113" s="186"/>
      <c r="AA113" s="186"/>
      <c r="AB113" s="120"/>
      <c r="AC113" s="120"/>
      <c r="AD113" s="120"/>
      <c r="AE113" s="121"/>
      <c r="AF113" s="122"/>
    </row>
    <row r="114" spans="1:32" ht="47.25" hidden="1">
      <c r="A114" s="17"/>
      <c r="B114" s="189">
        <v>240</v>
      </c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6">
        <v>501</v>
      </c>
      <c r="N114" s="15"/>
      <c r="O114" s="76" t="s">
        <v>5</v>
      </c>
      <c r="P114" s="140"/>
      <c r="Q114" s="14">
        <v>5</v>
      </c>
      <c r="R114" s="13">
        <v>1</v>
      </c>
      <c r="S114" s="12">
        <v>501</v>
      </c>
      <c r="T114" s="36" t="s">
        <v>80</v>
      </c>
      <c r="U114" s="35">
        <v>240</v>
      </c>
      <c r="V114" s="9" t="s">
        <v>2</v>
      </c>
      <c r="W114" s="8"/>
      <c r="X114" s="120"/>
      <c r="Y114" s="186"/>
      <c r="Z114" s="186"/>
      <c r="AA114" s="186"/>
      <c r="AB114" s="120"/>
      <c r="AC114" s="120"/>
      <c r="AD114" s="120"/>
      <c r="AE114" s="121"/>
      <c r="AF114" s="122"/>
    </row>
    <row r="115" spans="1:32" ht="21" hidden="1" customHeight="1">
      <c r="A115" s="17"/>
      <c r="B115" s="194">
        <v>800</v>
      </c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6">
        <v>501</v>
      </c>
      <c r="N115" s="15"/>
      <c r="O115" s="78" t="s">
        <v>31</v>
      </c>
      <c r="P115" s="49"/>
      <c r="Q115" s="46">
        <v>5</v>
      </c>
      <c r="R115" s="45">
        <v>1</v>
      </c>
      <c r="S115" s="12">
        <v>501</v>
      </c>
      <c r="T115" s="44" t="s">
        <v>80</v>
      </c>
      <c r="U115" s="43">
        <v>800</v>
      </c>
      <c r="V115" s="9" t="s">
        <v>2</v>
      </c>
      <c r="W115" s="8"/>
      <c r="X115" s="120"/>
      <c r="Y115" s="186"/>
      <c r="Z115" s="186"/>
      <c r="AA115" s="186"/>
      <c r="AB115" s="120"/>
      <c r="AC115" s="120"/>
      <c r="AD115" s="120"/>
      <c r="AE115" s="121"/>
      <c r="AF115" s="122"/>
    </row>
    <row r="116" spans="1:32" ht="67.5" hidden="1" customHeight="1">
      <c r="A116" s="17"/>
      <c r="B116" s="189">
        <v>810</v>
      </c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6">
        <v>501</v>
      </c>
      <c r="N116" s="15"/>
      <c r="O116" s="76" t="s">
        <v>72</v>
      </c>
      <c r="P116" s="140"/>
      <c r="Q116" s="14">
        <v>5</v>
      </c>
      <c r="R116" s="13">
        <v>1</v>
      </c>
      <c r="S116" s="12">
        <v>501</v>
      </c>
      <c r="T116" s="36" t="s">
        <v>80</v>
      </c>
      <c r="U116" s="35">
        <v>810</v>
      </c>
      <c r="V116" s="9" t="s">
        <v>2</v>
      </c>
      <c r="W116" s="8"/>
      <c r="X116" s="120"/>
      <c r="Y116" s="186"/>
      <c r="Z116" s="186"/>
      <c r="AA116" s="186"/>
      <c r="AB116" s="120"/>
      <c r="AC116" s="120"/>
      <c r="AD116" s="120"/>
      <c r="AE116" s="121"/>
      <c r="AF116" s="122"/>
    </row>
    <row r="117" spans="1:32" ht="20.25" hidden="1" customHeight="1">
      <c r="A117" s="17"/>
      <c r="B117" s="182" t="s">
        <v>79</v>
      </c>
      <c r="C117" s="182"/>
      <c r="D117" s="182"/>
      <c r="E117" s="183"/>
      <c r="F117" s="183"/>
      <c r="G117" s="183"/>
      <c r="H117" s="183"/>
      <c r="I117" s="183"/>
      <c r="J117" s="183"/>
      <c r="K117" s="183"/>
      <c r="L117" s="183"/>
      <c r="M117" s="16">
        <v>502</v>
      </c>
      <c r="N117" s="15"/>
      <c r="O117" s="107" t="s">
        <v>79</v>
      </c>
      <c r="P117" s="139"/>
      <c r="Q117" s="113">
        <v>5</v>
      </c>
      <c r="R117" s="113">
        <v>2</v>
      </c>
      <c r="S117" s="13">
        <v>502</v>
      </c>
      <c r="T117" s="112" t="s">
        <v>6</v>
      </c>
      <c r="U117" s="114" t="s">
        <v>6</v>
      </c>
      <c r="V117" s="9">
        <v>0</v>
      </c>
      <c r="W117" s="8"/>
      <c r="X117" s="123"/>
      <c r="Y117" s="181"/>
      <c r="Z117" s="181"/>
      <c r="AA117" s="181"/>
      <c r="AB117" s="123" t="s">
        <v>17</v>
      </c>
      <c r="AC117" s="123"/>
      <c r="AD117" s="123"/>
      <c r="AE117" s="124"/>
      <c r="AF117" s="125"/>
    </row>
    <row r="118" spans="1:32" ht="18.75" hidden="1" customHeight="1">
      <c r="A118" s="17"/>
      <c r="B118" s="30"/>
      <c r="C118" s="29"/>
      <c r="D118" s="28"/>
      <c r="E118" s="192" t="s">
        <v>39</v>
      </c>
      <c r="F118" s="192"/>
      <c r="G118" s="193"/>
      <c r="H118" s="193"/>
      <c r="I118" s="193"/>
      <c r="J118" s="193"/>
      <c r="K118" s="193"/>
      <c r="L118" s="193"/>
      <c r="M118" s="16">
        <v>502</v>
      </c>
      <c r="N118" s="15"/>
      <c r="O118" s="109" t="s">
        <v>10</v>
      </c>
      <c r="P118" s="141"/>
      <c r="Q118" s="63">
        <v>5</v>
      </c>
      <c r="R118" s="64">
        <v>2</v>
      </c>
      <c r="S118" s="65">
        <v>502</v>
      </c>
      <c r="T118" s="66" t="s">
        <v>9</v>
      </c>
      <c r="U118" s="67" t="s">
        <v>6</v>
      </c>
      <c r="V118" s="68" t="s">
        <v>2</v>
      </c>
      <c r="W118" s="69"/>
      <c r="X118" s="120"/>
      <c r="Y118" s="181"/>
      <c r="Z118" s="181"/>
      <c r="AA118" s="181"/>
      <c r="AB118" s="120"/>
      <c r="AC118" s="120"/>
      <c r="AD118" s="120"/>
      <c r="AE118" s="121"/>
      <c r="AF118" s="122"/>
    </row>
    <row r="119" spans="1:32" ht="78.75" hidden="1">
      <c r="A119" s="17"/>
      <c r="B119" s="27"/>
      <c r="C119" s="26"/>
      <c r="D119" s="26"/>
      <c r="E119" s="37"/>
      <c r="F119" s="37"/>
      <c r="G119" s="25"/>
      <c r="H119" s="24"/>
      <c r="I119" s="190" t="s">
        <v>38</v>
      </c>
      <c r="J119" s="190"/>
      <c r="K119" s="190"/>
      <c r="L119" s="190"/>
      <c r="M119" s="16">
        <v>502</v>
      </c>
      <c r="N119" s="15"/>
      <c r="O119" s="74" t="s">
        <v>172</v>
      </c>
      <c r="P119" s="141"/>
      <c r="Q119" s="63">
        <v>5</v>
      </c>
      <c r="R119" s="64">
        <v>2</v>
      </c>
      <c r="S119" s="65">
        <v>502</v>
      </c>
      <c r="T119" s="66" t="s">
        <v>166</v>
      </c>
      <c r="U119" s="67" t="s">
        <v>6</v>
      </c>
      <c r="V119" s="68" t="s">
        <v>2</v>
      </c>
      <c r="W119" s="69"/>
      <c r="X119" s="120"/>
      <c r="Y119" s="181"/>
      <c r="Z119" s="181"/>
      <c r="AA119" s="181"/>
      <c r="AB119" s="120"/>
      <c r="AC119" s="120"/>
      <c r="AD119" s="120"/>
      <c r="AE119" s="121"/>
      <c r="AF119" s="122"/>
    </row>
    <row r="120" spans="1:32" ht="31.5" hidden="1">
      <c r="A120" s="17"/>
      <c r="B120" s="185">
        <v>200</v>
      </c>
      <c r="C120" s="185"/>
      <c r="D120" s="185"/>
      <c r="E120" s="185"/>
      <c r="F120" s="185"/>
      <c r="G120" s="185"/>
      <c r="H120" s="185"/>
      <c r="I120" s="185"/>
      <c r="J120" s="185"/>
      <c r="K120" s="185"/>
      <c r="L120" s="185"/>
      <c r="M120" s="16">
        <v>502</v>
      </c>
      <c r="N120" s="15"/>
      <c r="O120" s="74" t="s">
        <v>163</v>
      </c>
      <c r="P120" s="141"/>
      <c r="Q120" s="19">
        <v>5</v>
      </c>
      <c r="R120" s="18">
        <v>2</v>
      </c>
      <c r="S120" s="12">
        <v>502</v>
      </c>
      <c r="T120" s="66" t="s">
        <v>166</v>
      </c>
      <c r="U120" s="10">
        <v>200</v>
      </c>
      <c r="V120" s="9" t="s">
        <v>2</v>
      </c>
      <c r="W120" s="8"/>
      <c r="X120" s="120"/>
      <c r="Y120" s="186"/>
      <c r="Z120" s="186"/>
      <c r="AA120" s="186"/>
      <c r="AB120" s="120"/>
      <c r="AC120" s="120"/>
      <c r="AD120" s="120"/>
      <c r="AE120" s="121"/>
      <c r="AF120" s="122"/>
    </row>
    <row r="121" spans="1:32" ht="47.25" hidden="1">
      <c r="A121" s="17"/>
      <c r="B121" s="189">
        <v>240</v>
      </c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6">
        <v>502</v>
      </c>
      <c r="N121" s="15"/>
      <c r="O121" s="76" t="s">
        <v>5</v>
      </c>
      <c r="P121" s="140"/>
      <c r="Q121" s="14">
        <v>5</v>
      </c>
      <c r="R121" s="13">
        <v>2</v>
      </c>
      <c r="S121" s="12">
        <v>502</v>
      </c>
      <c r="T121" s="66" t="s">
        <v>166</v>
      </c>
      <c r="U121" s="35">
        <v>240</v>
      </c>
      <c r="V121" s="9" t="s">
        <v>2</v>
      </c>
      <c r="W121" s="8"/>
      <c r="X121" s="120"/>
      <c r="Y121" s="186"/>
      <c r="Z121" s="186"/>
      <c r="AA121" s="186"/>
      <c r="AB121" s="120"/>
      <c r="AC121" s="120"/>
      <c r="AD121" s="120"/>
      <c r="AE121" s="121"/>
      <c r="AF121" s="122"/>
    </row>
    <row r="122" spans="1:32" ht="126" hidden="1">
      <c r="A122" s="17"/>
      <c r="B122" s="27"/>
      <c r="C122" s="26"/>
      <c r="D122" s="26"/>
      <c r="E122" s="37"/>
      <c r="F122" s="25"/>
      <c r="G122" s="25"/>
      <c r="H122" s="24"/>
      <c r="I122" s="190" t="s">
        <v>78</v>
      </c>
      <c r="J122" s="190"/>
      <c r="K122" s="190"/>
      <c r="L122" s="190"/>
      <c r="M122" s="16">
        <v>502</v>
      </c>
      <c r="N122" s="15"/>
      <c r="O122" s="74" t="s">
        <v>173</v>
      </c>
      <c r="P122" s="141"/>
      <c r="Q122" s="63">
        <v>5</v>
      </c>
      <c r="R122" s="64">
        <v>2</v>
      </c>
      <c r="S122" s="65">
        <v>502</v>
      </c>
      <c r="T122" s="66" t="s">
        <v>174</v>
      </c>
      <c r="U122" s="67" t="s">
        <v>6</v>
      </c>
      <c r="V122" s="68" t="s">
        <v>2</v>
      </c>
      <c r="W122" s="69"/>
      <c r="X122" s="120"/>
      <c r="Y122" s="181"/>
      <c r="Z122" s="181"/>
      <c r="AA122" s="181"/>
      <c r="AB122" s="120"/>
      <c r="AC122" s="120"/>
      <c r="AD122" s="120"/>
      <c r="AE122" s="121"/>
      <c r="AF122" s="122"/>
    </row>
    <row r="123" spans="1:32" ht="18.75" hidden="1" customHeight="1">
      <c r="A123" s="17"/>
      <c r="B123" s="185">
        <v>800</v>
      </c>
      <c r="C123" s="185"/>
      <c r="D123" s="185"/>
      <c r="E123" s="185"/>
      <c r="F123" s="185"/>
      <c r="G123" s="185"/>
      <c r="H123" s="185"/>
      <c r="I123" s="185"/>
      <c r="J123" s="185"/>
      <c r="K123" s="185"/>
      <c r="L123" s="185"/>
      <c r="M123" s="16">
        <v>502</v>
      </c>
      <c r="N123" s="15"/>
      <c r="O123" s="75" t="s">
        <v>31</v>
      </c>
      <c r="P123" s="142"/>
      <c r="Q123" s="19">
        <v>5</v>
      </c>
      <c r="R123" s="18">
        <v>2</v>
      </c>
      <c r="S123" s="12">
        <v>502</v>
      </c>
      <c r="T123" s="66" t="s">
        <v>174</v>
      </c>
      <c r="U123" s="10">
        <v>800</v>
      </c>
      <c r="V123" s="9" t="s">
        <v>2</v>
      </c>
      <c r="W123" s="8"/>
      <c r="X123" s="120"/>
      <c r="Y123" s="186"/>
      <c r="Z123" s="186"/>
      <c r="AA123" s="186"/>
      <c r="AB123" s="120"/>
      <c r="AC123" s="120"/>
      <c r="AD123" s="120"/>
      <c r="AE123" s="121"/>
      <c r="AF123" s="122"/>
    </row>
    <row r="124" spans="1:32" ht="64.5" hidden="1" customHeight="1">
      <c r="A124" s="17"/>
      <c r="B124" s="189">
        <v>810</v>
      </c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6">
        <v>502</v>
      </c>
      <c r="N124" s="15"/>
      <c r="O124" s="76" t="s">
        <v>72</v>
      </c>
      <c r="P124" s="140"/>
      <c r="Q124" s="14">
        <v>5</v>
      </c>
      <c r="R124" s="13">
        <v>2</v>
      </c>
      <c r="S124" s="12">
        <v>502</v>
      </c>
      <c r="T124" s="66" t="s">
        <v>174</v>
      </c>
      <c r="U124" s="35">
        <v>810</v>
      </c>
      <c r="V124" s="9" t="s">
        <v>2</v>
      </c>
      <c r="W124" s="8"/>
      <c r="X124" s="120"/>
      <c r="Y124" s="186"/>
      <c r="Z124" s="186"/>
      <c r="AA124" s="186"/>
      <c r="AB124" s="120"/>
      <c r="AC124" s="120"/>
      <c r="AD124" s="120"/>
      <c r="AE124" s="121"/>
      <c r="AF124" s="122"/>
    </row>
    <row r="125" spans="1:32" ht="96.75" hidden="1" customHeight="1">
      <c r="A125" s="17"/>
      <c r="B125" s="27"/>
      <c r="C125" s="26"/>
      <c r="D125" s="26"/>
      <c r="E125" s="37"/>
      <c r="F125" s="37"/>
      <c r="G125" s="25"/>
      <c r="H125" s="24"/>
      <c r="I125" s="190" t="s">
        <v>77</v>
      </c>
      <c r="J125" s="190"/>
      <c r="K125" s="190"/>
      <c r="L125" s="190"/>
      <c r="M125" s="16">
        <v>502</v>
      </c>
      <c r="N125" s="15"/>
      <c r="O125" s="74" t="s">
        <v>175</v>
      </c>
      <c r="P125" s="141"/>
      <c r="Q125" s="63">
        <v>5</v>
      </c>
      <c r="R125" s="64">
        <v>2</v>
      </c>
      <c r="S125" s="65">
        <v>502</v>
      </c>
      <c r="T125" s="66" t="s">
        <v>176</v>
      </c>
      <c r="U125" s="20" t="s">
        <v>6</v>
      </c>
      <c r="V125" s="9" t="s">
        <v>2</v>
      </c>
      <c r="W125" s="8"/>
      <c r="X125" s="123"/>
      <c r="Y125" s="181"/>
      <c r="Z125" s="181"/>
      <c r="AA125" s="181"/>
      <c r="AB125" s="120"/>
      <c r="AC125" s="120"/>
      <c r="AD125" s="120"/>
      <c r="AE125" s="121"/>
      <c r="AF125" s="122"/>
    </row>
    <row r="126" spans="1:32" ht="31.5" hidden="1">
      <c r="A126" s="17"/>
      <c r="B126" s="185">
        <v>200</v>
      </c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  <c r="M126" s="16">
        <v>502</v>
      </c>
      <c r="N126" s="15"/>
      <c r="O126" s="74" t="s">
        <v>163</v>
      </c>
      <c r="P126" s="141"/>
      <c r="Q126" s="19">
        <v>5</v>
      </c>
      <c r="R126" s="18">
        <v>2</v>
      </c>
      <c r="S126" s="12">
        <v>502</v>
      </c>
      <c r="T126" s="66" t="s">
        <v>176</v>
      </c>
      <c r="U126" s="10">
        <v>200</v>
      </c>
      <c r="V126" s="9" t="s">
        <v>2</v>
      </c>
      <c r="W126" s="8"/>
      <c r="X126" s="120"/>
      <c r="Y126" s="186"/>
      <c r="Z126" s="186"/>
      <c r="AA126" s="186"/>
      <c r="AB126" s="120"/>
      <c r="AC126" s="120"/>
      <c r="AD126" s="120"/>
      <c r="AE126" s="121"/>
      <c r="AF126" s="122"/>
    </row>
    <row r="127" spans="1:32" ht="47.25" hidden="1">
      <c r="A127" s="17"/>
      <c r="B127" s="189">
        <v>240</v>
      </c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6">
        <v>502</v>
      </c>
      <c r="N127" s="15"/>
      <c r="O127" s="76" t="s">
        <v>5</v>
      </c>
      <c r="P127" s="140"/>
      <c r="Q127" s="14">
        <v>5</v>
      </c>
      <c r="R127" s="13">
        <v>2</v>
      </c>
      <c r="S127" s="12">
        <v>502</v>
      </c>
      <c r="T127" s="66" t="s">
        <v>176</v>
      </c>
      <c r="U127" s="35">
        <v>240</v>
      </c>
      <c r="V127" s="9" t="s">
        <v>2</v>
      </c>
      <c r="W127" s="8"/>
      <c r="X127" s="120"/>
      <c r="Y127" s="186"/>
      <c r="Z127" s="186"/>
      <c r="AA127" s="186"/>
      <c r="AB127" s="120"/>
      <c r="AC127" s="120"/>
      <c r="AD127" s="120"/>
      <c r="AE127" s="121"/>
      <c r="AF127" s="122"/>
    </row>
    <row r="128" spans="1:32" ht="47.25" hidden="1">
      <c r="A128" s="17"/>
      <c r="B128" s="194">
        <v>400</v>
      </c>
      <c r="C128" s="194"/>
      <c r="D128" s="194"/>
      <c r="E128" s="194"/>
      <c r="F128" s="194"/>
      <c r="G128" s="194"/>
      <c r="H128" s="194"/>
      <c r="I128" s="194"/>
      <c r="J128" s="194"/>
      <c r="K128" s="194"/>
      <c r="L128" s="194"/>
      <c r="M128" s="16">
        <v>502</v>
      </c>
      <c r="N128" s="15"/>
      <c r="O128" s="78" t="s">
        <v>76</v>
      </c>
      <c r="P128" s="49"/>
      <c r="Q128" s="46">
        <v>5</v>
      </c>
      <c r="R128" s="45">
        <v>2</v>
      </c>
      <c r="S128" s="12">
        <v>502</v>
      </c>
      <c r="T128" s="66" t="s">
        <v>176</v>
      </c>
      <c r="U128" s="43">
        <v>400</v>
      </c>
      <c r="V128" s="9" t="s">
        <v>2</v>
      </c>
      <c r="W128" s="8"/>
      <c r="X128" s="120"/>
      <c r="Y128" s="186"/>
      <c r="Z128" s="186"/>
      <c r="AA128" s="186"/>
      <c r="AB128" s="120"/>
      <c r="AC128" s="120"/>
      <c r="AD128" s="120"/>
      <c r="AE128" s="121"/>
      <c r="AF128" s="122"/>
    </row>
    <row r="129" spans="1:32" ht="18.75" hidden="1" customHeight="1">
      <c r="A129" s="17"/>
      <c r="B129" s="189">
        <v>410</v>
      </c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6">
        <v>502</v>
      </c>
      <c r="N129" s="15"/>
      <c r="O129" s="76" t="s">
        <v>75</v>
      </c>
      <c r="P129" s="140"/>
      <c r="Q129" s="14">
        <v>5</v>
      </c>
      <c r="R129" s="13">
        <v>2</v>
      </c>
      <c r="S129" s="12">
        <v>502</v>
      </c>
      <c r="T129" s="106" t="s">
        <v>176</v>
      </c>
      <c r="U129" s="35">
        <v>410</v>
      </c>
      <c r="V129" s="9" t="s">
        <v>2</v>
      </c>
      <c r="W129" s="8"/>
      <c r="X129" s="120"/>
      <c r="Y129" s="186"/>
      <c r="Z129" s="186"/>
      <c r="AA129" s="186"/>
      <c r="AB129" s="120"/>
      <c r="AC129" s="120"/>
      <c r="AD129" s="120"/>
      <c r="AE129" s="121"/>
      <c r="AF129" s="122"/>
    </row>
    <row r="130" spans="1:32" ht="29.25" hidden="1" customHeight="1">
      <c r="A130" s="17"/>
      <c r="B130" s="27"/>
      <c r="C130" s="26"/>
      <c r="D130" s="26"/>
      <c r="E130" s="25"/>
      <c r="F130" s="25"/>
      <c r="G130" s="25"/>
      <c r="H130" s="24"/>
      <c r="I130" s="190" t="s">
        <v>74</v>
      </c>
      <c r="J130" s="190"/>
      <c r="K130" s="190"/>
      <c r="L130" s="190"/>
      <c r="M130" s="16">
        <v>502</v>
      </c>
      <c r="N130" s="15"/>
      <c r="O130" s="74" t="s">
        <v>73</v>
      </c>
      <c r="P130" s="141"/>
      <c r="Q130" s="63">
        <v>5</v>
      </c>
      <c r="R130" s="64">
        <v>2</v>
      </c>
      <c r="S130" s="65">
        <v>502</v>
      </c>
      <c r="T130" s="66" t="s">
        <v>71</v>
      </c>
      <c r="U130" s="67" t="s">
        <v>6</v>
      </c>
      <c r="V130" s="68" t="s">
        <v>2</v>
      </c>
      <c r="W130" s="69"/>
      <c r="X130" s="120"/>
      <c r="Y130" s="181"/>
      <c r="Z130" s="181"/>
      <c r="AA130" s="181"/>
      <c r="AB130" s="120"/>
      <c r="AC130" s="120"/>
      <c r="AD130" s="120"/>
      <c r="AE130" s="121"/>
      <c r="AF130" s="122"/>
    </row>
    <row r="131" spans="1:32" ht="31.5" hidden="1">
      <c r="A131" s="17"/>
      <c r="B131" s="185">
        <v>200</v>
      </c>
      <c r="C131" s="185"/>
      <c r="D131" s="185"/>
      <c r="E131" s="185"/>
      <c r="F131" s="185"/>
      <c r="G131" s="185"/>
      <c r="H131" s="185"/>
      <c r="I131" s="185"/>
      <c r="J131" s="185"/>
      <c r="K131" s="185"/>
      <c r="L131" s="185"/>
      <c r="M131" s="16">
        <v>502</v>
      </c>
      <c r="N131" s="15"/>
      <c r="O131" s="74" t="s">
        <v>163</v>
      </c>
      <c r="P131" s="141"/>
      <c r="Q131" s="19">
        <v>5</v>
      </c>
      <c r="R131" s="18">
        <v>2</v>
      </c>
      <c r="S131" s="12">
        <v>502</v>
      </c>
      <c r="T131" s="11" t="s">
        <v>71</v>
      </c>
      <c r="U131" s="10">
        <v>200</v>
      </c>
      <c r="V131" s="9" t="s">
        <v>2</v>
      </c>
      <c r="W131" s="8"/>
      <c r="X131" s="120"/>
      <c r="Y131" s="186"/>
      <c r="Z131" s="186"/>
      <c r="AA131" s="186"/>
      <c r="AB131" s="120"/>
      <c r="AC131" s="120"/>
      <c r="AD131" s="120"/>
      <c r="AE131" s="121"/>
      <c r="AF131" s="122"/>
    </row>
    <row r="132" spans="1:32" ht="47.25" hidden="1">
      <c r="A132" s="17"/>
      <c r="B132" s="189">
        <v>240</v>
      </c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6">
        <v>502</v>
      </c>
      <c r="N132" s="15"/>
      <c r="O132" s="76" t="s">
        <v>5</v>
      </c>
      <c r="P132" s="140"/>
      <c r="Q132" s="14">
        <v>5</v>
      </c>
      <c r="R132" s="13">
        <v>2</v>
      </c>
      <c r="S132" s="12">
        <v>502</v>
      </c>
      <c r="T132" s="36" t="s">
        <v>71</v>
      </c>
      <c r="U132" s="35">
        <v>240</v>
      </c>
      <c r="V132" s="9" t="s">
        <v>2</v>
      </c>
      <c r="W132" s="8"/>
      <c r="X132" s="120"/>
      <c r="Y132" s="186"/>
      <c r="Z132" s="186"/>
      <c r="AA132" s="186"/>
      <c r="AB132" s="120"/>
      <c r="AC132" s="120"/>
      <c r="AD132" s="120"/>
      <c r="AE132" s="121"/>
      <c r="AF132" s="122"/>
    </row>
    <row r="133" spans="1:32" ht="19.5" hidden="1" customHeight="1">
      <c r="A133" s="17"/>
      <c r="B133" s="194">
        <v>800</v>
      </c>
      <c r="C133" s="194"/>
      <c r="D133" s="194"/>
      <c r="E133" s="194"/>
      <c r="F133" s="194"/>
      <c r="G133" s="194"/>
      <c r="H133" s="194"/>
      <c r="I133" s="194"/>
      <c r="J133" s="194"/>
      <c r="K133" s="194"/>
      <c r="L133" s="194"/>
      <c r="M133" s="16">
        <v>502</v>
      </c>
      <c r="N133" s="15"/>
      <c r="O133" s="115" t="s">
        <v>31</v>
      </c>
      <c r="P133" s="52"/>
      <c r="Q133" s="13">
        <v>5</v>
      </c>
      <c r="R133" s="13">
        <v>2</v>
      </c>
      <c r="S133" s="13">
        <v>502</v>
      </c>
      <c r="T133" s="53" t="s">
        <v>71</v>
      </c>
      <c r="U133" s="35">
        <v>800</v>
      </c>
      <c r="V133" s="53" t="s">
        <v>2</v>
      </c>
      <c r="W133" s="35"/>
      <c r="X133" s="120"/>
      <c r="Y133" s="186"/>
      <c r="Z133" s="186"/>
      <c r="AA133" s="186"/>
      <c r="AB133" s="120"/>
      <c r="AC133" s="120"/>
      <c r="AD133" s="120"/>
      <c r="AE133" s="121"/>
      <c r="AF133" s="122"/>
    </row>
    <row r="134" spans="1:32" ht="66" hidden="1" customHeight="1">
      <c r="A134" s="17"/>
      <c r="B134" s="189">
        <v>810</v>
      </c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6">
        <v>502</v>
      </c>
      <c r="N134" s="15"/>
      <c r="O134" s="115" t="s">
        <v>72</v>
      </c>
      <c r="P134" s="52"/>
      <c r="Q134" s="13">
        <v>5</v>
      </c>
      <c r="R134" s="13">
        <v>2</v>
      </c>
      <c r="S134" s="13">
        <v>502</v>
      </c>
      <c r="T134" s="53" t="s">
        <v>71</v>
      </c>
      <c r="U134" s="35">
        <v>810</v>
      </c>
      <c r="V134" s="53" t="s">
        <v>2</v>
      </c>
      <c r="W134" s="35"/>
      <c r="X134" s="120"/>
      <c r="Y134" s="186"/>
      <c r="Z134" s="186"/>
      <c r="AA134" s="186"/>
      <c r="AB134" s="120"/>
      <c r="AC134" s="120"/>
      <c r="AD134" s="120"/>
      <c r="AE134" s="121"/>
      <c r="AF134" s="122"/>
    </row>
    <row r="135" spans="1:32" ht="22.5" customHeight="1">
      <c r="A135" s="17"/>
      <c r="B135" s="182" t="s">
        <v>70</v>
      </c>
      <c r="C135" s="182"/>
      <c r="D135" s="182"/>
      <c r="E135" s="183"/>
      <c r="F135" s="183"/>
      <c r="G135" s="183"/>
      <c r="H135" s="183"/>
      <c r="I135" s="183"/>
      <c r="J135" s="183"/>
      <c r="K135" s="183"/>
      <c r="L135" s="183"/>
      <c r="M135" s="16">
        <v>503</v>
      </c>
      <c r="N135" s="15"/>
      <c r="O135" s="107" t="s">
        <v>70</v>
      </c>
      <c r="P135" s="139">
        <v>218</v>
      </c>
      <c r="Q135" s="113">
        <v>5</v>
      </c>
      <c r="R135" s="113">
        <v>3</v>
      </c>
      <c r="S135" s="13">
        <v>503</v>
      </c>
      <c r="T135" s="112" t="s">
        <v>6</v>
      </c>
      <c r="U135" s="114" t="s">
        <v>6</v>
      </c>
      <c r="V135" s="53">
        <v>0</v>
      </c>
      <c r="W135" s="35"/>
      <c r="X135" s="123">
        <f>X136</f>
        <v>80</v>
      </c>
      <c r="Y135" s="181"/>
      <c r="Z135" s="181"/>
      <c r="AA135" s="181"/>
      <c r="AB135" s="123"/>
      <c r="AC135" s="123"/>
      <c r="AD135" s="123">
        <f>AD136</f>
        <v>0</v>
      </c>
      <c r="AE135" s="124"/>
      <c r="AF135" s="125">
        <f>AF136</f>
        <v>0</v>
      </c>
    </row>
    <row r="136" spans="1:32" ht="27.75" customHeight="1">
      <c r="A136" s="17"/>
      <c r="B136" s="30"/>
      <c r="C136" s="29"/>
      <c r="D136" s="28"/>
      <c r="E136" s="187" t="s">
        <v>69</v>
      </c>
      <c r="F136" s="188"/>
      <c r="G136" s="188"/>
      <c r="H136" s="188"/>
      <c r="I136" s="188"/>
      <c r="J136" s="188"/>
      <c r="K136" s="188"/>
      <c r="L136" s="188"/>
      <c r="M136" s="16">
        <v>503</v>
      </c>
      <c r="N136" s="15"/>
      <c r="O136" s="108" t="s">
        <v>10</v>
      </c>
      <c r="P136" s="143">
        <v>218</v>
      </c>
      <c r="Q136" s="80">
        <v>5</v>
      </c>
      <c r="R136" s="81">
        <v>3</v>
      </c>
      <c r="S136" s="65">
        <v>503</v>
      </c>
      <c r="T136" s="106" t="s">
        <v>9</v>
      </c>
      <c r="U136" s="83" t="s">
        <v>6</v>
      </c>
      <c r="V136" s="68" t="s">
        <v>2</v>
      </c>
      <c r="W136" s="69"/>
      <c r="X136" s="120">
        <f>X144+X150+X153</f>
        <v>80</v>
      </c>
      <c r="Y136" s="181"/>
      <c r="Z136" s="181"/>
      <c r="AA136" s="181"/>
      <c r="AB136" s="120"/>
      <c r="AC136" s="120"/>
      <c r="AD136" s="120">
        <f>AD144+AD150+AD153</f>
        <v>0</v>
      </c>
      <c r="AE136" s="121"/>
      <c r="AF136" s="122">
        <f>AF144+AF150+AF153</f>
        <v>0</v>
      </c>
    </row>
    <row r="137" spans="1:32" ht="31.5" hidden="1">
      <c r="A137" s="17"/>
      <c r="B137" s="40"/>
      <c r="C137" s="39"/>
      <c r="D137" s="39"/>
      <c r="E137" s="47"/>
      <c r="F137" s="38"/>
      <c r="G137" s="192" t="s">
        <v>68</v>
      </c>
      <c r="H137" s="192"/>
      <c r="I137" s="193"/>
      <c r="J137" s="193"/>
      <c r="K137" s="193"/>
      <c r="L137" s="193"/>
      <c r="M137" s="16">
        <v>503</v>
      </c>
      <c r="N137" s="15"/>
      <c r="O137" s="74" t="s">
        <v>67</v>
      </c>
      <c r="P137" s="141"/>
      <c r="Q137" s="63">
        <v>5</v>
      </c>
      <c r="R137" s="64">
        <v>3</v>
      </c>
      <c r="S137" s="65">
        <v>503</v>
      </c>
      <c r="T137" s="66" t="s">
        <v>177</v>
      </c>
      <c r="U137" s="67" t="s">
        <v>6</v>
      </c>
      <c r="V137" s="68" t="s">
        <v>2</v>
      </c>
      <c r="W137" s="69"/>
      <c r="X137" s="120"/>
      <c r="Y137" s="181"/>
      <c r="Z137" s="181"/>
      <c r="AA137" s="181"/>
      <c r="AB137" s="120"/>
      <c r="AC137" s="120"/>
      <c r="AD137" s="120"/>
      <c r="AE137" s="121"/>
      <c r="AF137" s="122"/>
    </row>
    <row r="138" spans="1:32" ht="66" hidden="1" customHeight="1">
      <c r="A138" s="17"/>
      <c r="B138" s="27"/>
      <c r="C138" s="26"/>
      <c r="D138" s="26"/>
      <c r="E138" s="37"/>
      <c r="F138" s="37"/>
      <c r="G138" s="25"/>
      <c r="H138" s="24"/>
      <c r="I138" s="190" t="s">
        <v>66</v>
      </c>
      <c r="J138" s="190"/>
      <c r="K138" s="190"/>
      <c r="L138" s="190"/>
      <c r="M138" s="16">
        <v>503</v>
      </c>
      <c r="N138" s="15"/>
      <c r="O138" s="74" t="s">
        <v>65</v>
      </c>
      <c r="P138" s="141"/>
      <c r="Q138" s="63">
        <v>5</v>
      </c>
      <c r="R138" s="64">
        <v>3</v>
      </c>
      <c r="S138" s="65">
        <v>503</v>
      </c>
      <c r="T138" s="66" t="s">
        <v>178</v>
      </c>
      <c r="U138" s="67" t="s">
        <v>6</v>
      </c>
      <c r="V138" s="68" t="s">
        <v>2</v>
      </c>
      <c r="W138" s="69"/>
      <c r="X138" s="120"/>
      <c r="Y138" s="181"/>
      <c r="Z138" s="181"/>
      <c r="AA138" s="181"/>
      <c r="AB138" s="120"/>
      <c r="AC138" s="120"/>
      <c r="AD138" s="120"/>
      <c r="AE138" s="121"/>
      <c r="AF138" s="122"/>
    </row>
    <row r="139" spans="1:32" ht="33.75" hidden="1" customHeight="1">
      <c r="A139" s="17"/>
      <c r="B139" s="185">
        <v>200</v>
      </c>
      <c r="C139" s="185"/>
      <c r="D139" s="185"/>
      <c r="E139" s="185"/>
      <c r="F139" s="185"/>
      <c r="G139" s="185"/>
      <c r="H139" s="185"/>
      <c r="I139" s="185"/>
      <c r="J139" s="185"/>
      <c r="K139" s="185"/>
      <c r="L139" s="185"/>
      <c r="M139" s="16">
        <v>503</v>
      </c>
      <c r="N139" s="15"/>
      <c r="O139" s="74" t="s">
        <v>163</v>
      </c>
      <c r="P139" s="141"/>
      <c r="Q139" s="19">
        <v>5</v>
      </c>
      <c r="R139" s="18">
        <v>3</v>
      </c>
      <c r="S139" s="12">
        <v>503</v>
      </c>
      <c r="T139" s="66" t="s">
        <v>178</v>
      </c>
      <c r="U139" s="10">
        <v>200</v>
      </c>
      <c r="V139" s="9" t="s">
        <v>2</v>
      </c>
      <c r="W139" s="8"/>
      <c r="X139" s="120"/>
      <c r="Y139" s="186"/>
      <c r="Z139" s="186"/>
      <c r="AA139" s="186"/>
      <c r="AB139" s="120"/>
      <c r="AC139" s="120"/>
      <c r="AD139" s="120"/>
      <c r="AE139" s="121"/>
      <c r="AF139" s="122"/>
    </row>
    <row r="140" spans="1:32" ht="50.25" hidden="1" customHeight="1">
      <c r="A140" s="17"/>
      <c r="B140" s="189">
        <v>240</v>
      </c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6">
        <v>503</v>
      </c>
      <c r="N140" s="15"/>
      <c r="O140" s="76" t="s">
        <v>5</v>
      </c>
      <c r="P140" s="140"/>
      <c r="Q140" s="14">
        <v>5</v>
      </c>
      <c r="R140" s="13">
        <v>3</v>
      </c>
      <c r="S140" s="12">
        <v>503</v>
      </c>
      <c r="T140" s="66" t="s">
        <v>178</v>
      </c>
      <c r="U140" s="35">
        <v>240</v>
      </c>
      <c r="V140" s="9" t="s">
        <v>2</v>
      </c>
      <c r="W140" s="8"/>
      <c r="X140" s="120"/>
      <c r="Y140" s="186"/>
      <c r="Z140" s="186"/>
      <c r="AA140" s="186"/>
      <c r="AB140" s="120"/>
      <c r="AC140" s="120"/>
      <c r="AD140" s="120"/>
      <c r="AE140" s="121"/>
      <c r="AF140" s="122"/>
    </row>
    <row r="141" spans="1:32" ht="63" hidden="1">
      <c r="A141" s="17"/>
      <c r="B141" s="42"/>
      <c r="C141" s="41"/>
      <c r="D141" s="41"/>
      <c r="E141" s="25"/>
      <c r="F141" s="25"/>
      <c r="G141" s="25"/>
      <c r="H141" s="24"/>
      <c r="I141" s="191" t="s">
        <v>64</v>
      </c>
      <c r="J141" s="191"/>
      <c r="K141" s="191"/>
      <c r="L141" s="191"/>
      <c r="M141" s="16">
        <v>503</v>
      </c>
      <c r="N141" s="15"/>
      <c r="O141" s="79" t="s">
        <v>63</v>
      </c>
      <c r="P141" s="143"/>
      <c r="Q141" s="80">
        <v>5</v>
      </c>
      <c r="R141" s="81">
        <v>3</v>
      </c>
      <c r="S141" s="65">
        <v>503</v>
      </c>
      <c r="T141" s="106" t="s">
        <v>179</v>
      </c>
      <c r="U141" s="83" t="s">
        <v>6</v>
      </c>
      <c r="V141" s="68" t="s">
        <v>2</v>
      </c>
      <c r="W141" s="69"/>
      <c r="X141" s="120"/>
      <c r="Y141" s="181"/>
      <c r="Z141" s="181"/>
      <c r="AA141" s="181"/>
      <c r="AB141" s="120"/>
      <c r="AC141" s="120"/>
      <c r="AD141" s="120"/>
      <c r="AE141" s="121"/>
      <c r="AF141" s="122"/>
    </row>
    <row r="142" spans="1:32" ht="31.5" hidden="1">
      <c r="A142" s="17"/>
      <c r="B142" s="185">
        <v>200</v>
      </c>
      <c r="C142" s="185"/>
      <c r="D142" s="185"/>
      <c r="E142" s="185"/>
      <c r="F142" s="185"/>
      <c r="G142" s="185"/>
      <c r="H142" s="185"/>
      <c r="I142" s="185"/>
      <c r="J142" s="185"/>
      <c r="K142" s="185"/>
      <c r="L142" s="185"/>
      <c r="M142" s="16">
        <v>503</v>
      </c>
      <c r="N142" s="15"/>
      <c r="O142" s="74" t="s">
        <v>163</v>
      </c>
      <c r="P142" s="141"/>
      <c r="Q142" s="19">
        <v>5</v>
      </c>
      <c r="R142" s="18">
        <v>3</v>
      </c>
      <c r="S142" s="12">
        <v>503</v>
      </c>
      <c r="T142" s="106" t="s">
        <v>179</v>
      </c>
      <c r="U142" s="10">
        <v>200</v>
      </c>
      <c r="V142" s="9" t="s">
        <v>2</v>
      </c>
      <c r="W142" s="8"/>
      <c r="X142" s="120"/>
      <c r="Y142" s="186"/>
      <c r="Z142" s="186"/>
      <c r="AA142" s="186"/>
      <c r="AB142" s="120"/>
      <c r="AC142" s="120"/>
      <c r="AD142" s="120"/>
      <c r="AE142" s="121"/>
      <c r="AF142" s="122"/>
    </row>
    <row r="143" spans="1:32" ht="47.25" hidden="1">
      <c r="A143" s="17"/>
      <c r="B143" s="189">
        <v>240</v>
      </c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6">
        <v>503</v>
      </c>
      <c r="N143" s="15"/>
      <c r="O143" s="76" t="s">
        <v>5</v>
      </c>
      <c r="P143" s="140"/>
      <c r="Q143" s="14">
        <v>5</v>
      </c>
      <c r="R143" s="13">
        <v>3</v>
      </c>
      <c r="S143" s="12">
        <v>503</v>
      </c>
      <c r="T143" s="106" t="s">
        <v>179</v>
      </c>
      <c r="U143" s="35">
        <v>240</v>
      </c>
      <c r="V143" s="9" t="s">
        <v>2</v>
      </c>
      <c r="W143" s="8"/>
      <c r="X143" s="120"/>
      <c r="Y143" s="186"/>
      <c r="Z143" s="186"/>
      <c r="AA143" s="186"/>
      <c r="AB143" s="120"/>
      <c r="AC143" s="120"/>
      <c r="AD143" s="120"/>
      <c r="AE143" s="121"/>
      <c r="AF143" s="122"/>
    </row>
    <row r="144" spans="1:32" ht="21.75" customHeight="1">
      <c r="A144" s="17"/>
      <c r="B144" s="27"/>
      <c r="C144" s="26"/>
      <c r="D144" s="26"/>
      <c r="E144" s="25"/>
      <c r="F144" s="25"/>
      <c r="G144" s="25"/>
      <c r="H144" s="24"/>
      <c r="I144" s="190" t="s">
        <v>62</v>
      </c>
      <c r="J144" s="190"/>
      <c r="K144" s="190"/>
      <c r="L144" s="190"/>
      <c r="M144" s="16">
        <v>503</v>
      </c>
      <c r="N144" s="15"/>
      <c r="O144" s="74" t="s">
        <v>61</v>
      </c>
      <c r="P144" s="141">
        <v>218</v>
      </c>
      <c r="Q144" s="63">
        <v>5</v>
      </c>
      <c r="R144" s="64">
        <v>3</v>
      </c>
      <c r="S144" s="65">
        <v>503</v>
      </c>
      <c r="T144" s="66" t="s">
        <v>60</v>
      </c>
      <c r="U144" s="67" t="s">
        <v>6</v>
      </c>
      <c r="V144" s="68" t="s">
        <v>2</v>
      </c>
      <c r="W144" s="69"/>
      <c r="X144" s="120">
        <f>X145</f>
        <v>40</v>
      </c>
      <c r="Y144" s="181"/>
      <c r="Z144" s="181"/>
      <c r="AA144" s="181"/>
      <c r="AB144" s="120"/>
      <c r="AC144" s="120"/>
      <c r="AD144" s="120">
        <f>AD145</f>
        <v>0</v>
      </c>
      <c r="AE144" s="121"/>
      <c r="AF144" s="122">
        <f>AF145</f>
        <v>0</v>
      </c>
    </row>
    <row r="145" spans="1:32" ht="32.25" customHeight="1">
      <c r="A145" s="17"/>
      <c r="B145" s="185">
        <v>200</v>
      </c>
      <c r="C145" s="185"/>
      <c r="D145" s="185"/>
      <c r="E145" s="185"/>
      <c r="F145" s="185"/>
      <c r="G145" s="185"/>
      <c r="H145" s="185"/>
      <c r="I145" s="185"/>
      <c r="J145" s="185"/>
      <c r="K145" s="185"/>
      <c r="L145" s="185"/>
      <c r="M145" s="16">
        <v>503</v>
      </c>
      <c r="N145" s="15"/>
      <c r="O145" s="170" t="s">
        <v>195</v>
      </c>
      <c r="P145" s="141">
        <v>218</v>
      </c>
      <c r="Q145" s="19">
        <v>5</v>
      </c>
      <c r="R145" s="18">
        <v>3</v>
      </c>
      <c r="S145" s="12">
        <v>503</v>
      </c>
      <c r="T145" s="11" t="s">
        <v>60</v>
      </c>
      <c r="U145" s="10">
        <v>200</v>
      </c>
      <c r="V145" s="9" t="s">
        <v>2</v>
      </c>
      <c r="W145" s="8"/>
      <c r="X145" s="120">
        <f>X146</f>
        <v>40</v>
      </c>
      <c r="Y145" s="186"/>
      <c r="Z145" s="186"/>
      <c r="AA145" s="186"/>
      <c r="AB145" s="120"/>
      <c r="AC145" s="120"/>
      <c r="AD145" s="120">
        <f>AD146</f>
        <v>0</v>
      </c>
      <c r="AE145" s="121"/>
      <c r="AF145" s="122">
        <f>AF146</f>
        <v>0</v>
      </c>
    </row>
    <row r="146" spans="1:32" ht="48.75" customHeight="1">
      <c r="A146" s="17"/>
      <c r="B146" s="189">
        <v>240</v>
      </c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16">
        <v>503</v>
      </c>
      <c r="N146" s="15"/>
      <c r="O146" s="76" t="s">
        <v>5</v>
      </c>
      <c r="P146" s="140">
        <v>218</v>
      </c>
      <c r="Q146" s="14">
        <v>5</v>
      </c>
      <c r="R146" s="13">
        <v>3</v>
      </c>
      <c r="S146" s="12">
        <v>503</v>
      </c>
      <c r="T146" s="36" t="s">
        <v>60</v>
      </c>
      <c r="U146" s="35">
        <v>240</v>
      </c>
      <c r="V146" s="9" t="s">
        <v>2</v>
      </c>
      <c r="W146" s="8"/>
      <c r="X146" s="120">
        <v>40</v>
      </c>
      <c r="Y146" s="186"/>
      <c r="Z146" s="186"/>
      <c r="AA146" s="186"/>
      <c r="AB146" s="120"/>
      <c r="AC146" s="120"/>
      <c r="AD146" s="120">
        <v>0</v>
      </c>
      <c r="AE146" s="121"/>
      <c r="AF146" s="122">
        <v>0</v>
      </c>
    </row>
    <row r="147" spans="1:32" ht="21" hidden="1" customHeight="1">
      <c r="A147" s="17"/>
      <c r="B147" s="42"/>
      <c r="C147" s="41"/>
      <c r="D147" s="41"/>
      <c r="E147" s="25"/>
      <c r="F147" s="25"/>
      <c r="G147" s="25"/>
      <c r="H147" s="24"/>
      <c r="I147" s="191" t="s">
        <v>59</v>
      </c>
      <c r="J147" s="191"/>
      <c r="K147" s="191"/>
      <c r="L147" s="191"/>
      <c r="M147" s="16">
        <v>503</v>
      </c>
      <c r="N147" s="15"/>
      <c r="O147" s="79" t="s">
        <v>58</v>
      </c>
      <c r="P147" s="143"/>
      <c r="Q147" s="80">
        <v>5</v>
      </c>
      <c r="R147" s="81">
        <v>3</v>
      </c>
      <c r="S147" s="65">
        <v>503</v>
      </c>
      <c r="T147" s="82" t="s">
        <v>57</v>
      </c>
      <c r="U147" s="83" t="s">
        <v>6</v>
      </c>
      <c r="V147" s="68" t="s">
        <v>2</v>
      </c>
      <c r="W147" s="69"/>
      <c r="X147" s="120"/>
      <c r="Y147" s="181"/>
      <c r="Z147" s="181"/>
      <c r="AA147" s="181"/>
      <c r="AB147" s="120"/>
      <c r="AC147" s="120"/>
      <c r="AD147" s="120"/>
      <c r="AE147" s="121"/>
      <c r="AF147" s="122"/>
    </row>
    <row r="148" spans="1:32" ht="37.5" hidden="1" customHeight="1">
      <c r="A148" s="17"/>
      <c r="B148" s="185">
        <v>200</v>
      </c>
      <c r="C148" s="185"/>
      <c r="D148" s="185"/>
      <c r="E148" s="185"/>
      <c r="F148" s="185"/>
      <c r="G148" s="185"/>
      <c r="H148" s="185"/>
      <c r="I148" s="185"/>
      <c r="J148" s="185"/>
      <c r="K148" s="185"/>
      <c r="L148" s="185"/>
      <c r="M148" s="16">
        <v>503</v>
      </c>
      <c r="N148" s="15"/>
      <c r="O148" s="74" t="s">
        <v>163</v>
      </c>
      <c r="P148" s="141"/>
      <c r="Q148" s="19">
        <v>5</v>
      </c>
      <c r="R148" s="18">
        <v>3</v>
      </c>
      <c r="S148" s="12">
        <v>503</v>
      </c>
      <c r="T148" s="11" t="s">
        <v>57</v>
      </c>
      <c r="U148" s="10">
        <v>200</v>
      </c>
      <c r="V148" s="9" t="s">
        <v>2</v>
      </c>
      <c r="W148" s="8"/>
      <c r="X148" s="120"/>
      <c r="Y148" s="186"/>
      <c r="Z148" s="186"/>
      <c r="AA148" s="186"/>
      <c r="AB148" s="120"/>
      <c r="AC148" s="120"/>
      <c r="AD148" s="120"/>
      <c r="AE148" s="121"/>
      <c r="AF148" s="122"/>
    </row>
    <row r="149" spans="1:32" ht="49.5" hidden="1" customHeight="1">
      <c r="A149" s="17"/>
      <c r="B149" s="189">
        <v>240</v>
      </c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6">
        <v>503</v>
      </c>
      <c r="N149" s="15"/>
      <c r="O149" s="76" t="s">
        <v>5</v>
      </c>
      <c r="P149" s="140"/>
      <c r="Q149" s="14">
        <v>5</v>
      </c>
      <c r="R149" s="13">
        <v>3</v>
      </c>
      <c r="S149" s="12">
        <v>503</v>
      </c>
      <c r="T149" s="36" t="s">
        <v>57</v>
      </c>
      <c r="U149" s="35">
        <v>240</v>
      </c>
      <c r="V149" s="9" t="s">
        <v>2</v>
      </c>
      <c r="W149" s="8"/>
      <c r="X149" s="120"/>
      <c r="Y149" s="186"/>
      <c r="Z149" s="186"/>
      <c r="AA149" s="186"/>
      <c r="AB149" s="120"/>
      <c r="AC149" s="120"/>
      <c r="AD149" s="120"/>
      <c r="AE149" s="121"/>
      <c r="AF149" s="122"/>
    </row>
    <row r="150" spans="1:32" ht="23.25" hidden="1" customHeight="1">
      <c r="A150" s="17"/>
      <c r="B150" s="42"/>
      <c r="C150" s="41"/>
      <c r="D150" s="41"/>
      <c r="E150" s="25"/>
      <c r="F150" s="25"/>
      <c r="G150" s="25"/>
      <c r="H150" s="24"/>
      <c r="I150" s="191" t="s">
        <v>56</v>
      </c>
      <c r="J150" s="191"/>
      <c r="K150" s="191"/>
      <c r="L150" s="191"/>
      <c r="M150" s="16">
        <v>503</v>
      </c>
      <c r="N150" s="15"/>
      <c r="O150" s="79" t="s">
        <v>55</v>
      </c>
      <c r="P150" s="143">
        <v>218</v>
      </c>
      <c r="Q150" s="80">
        <v>5</v>
      </c>
      <c r="R150" s="81">
        <v>3</v>
      </c>
      <c r="S150" s="65">
        <v>503</v>
      </c>
      <c r="T150" s="82" t="s">
        <v>54</v>
      </c>
      <c r="U150" s="83" t="s">
        <v>6</v>
      </c>
      <c r="V150" s="68" t="s">
        <v>2</v>
      </c>
      <c r="W150" s="69"/>
      <c r="X150" s="120">
        <f>X151</f>
        <v>0</v>
      </c>
      <c r="Y150" s="181"/>
      <c r="Z150" s="181"/>
      <c r="AA150" s="181"/>
      <c r="AB150" s="120"/>
      <c r="AC150" s="120"/>
      <c r="AD150" s="120">
        <f>AD151</f>
        <v>0</v>
      </c>
      <c r="AE150" s="121"/>
      <c r="AF150" s="122">
        <f>AF151</f>
        <v>0</v>
      </c>
    </row>
    <row r="151" spans="1:32" ht="33.75" hidden="1" customHeight="1">
      <c r="A151" s="17"/>
      <c r="B151" s="185">
        <v>200</v>
      </c>
      <c r="C151" s="185"/>
      <c r="D151" s="185"/>
      <c r="E151" s="185"/>
      <c r="F151" s="185"/>
      <c r="G151" s="185"/>
      <c r="H151" s="185"/>
      <c r="I151" s="185"/>
      <c r="J151" s="185"/>
      <c r="K151" s="185"/>
      <c r="L151" s="185"/>
      <c r="M151" s="16">
        <v>503</v>
      </c>
      <c r="N151" s="15"/>
      <c r="O151" s="74" t="s">
        <v>163</v>
      </c>
      <c r="P151" s="141">
        <v>218</v>
      </c>
      <c r="Q151" s="19">
        <v>5</v>
      </c>
      <c r="R151" s="18">
        <v>3</v>
      </c>
      <c r="S151" s="12">
        <v>503</v>
      </c>
      <c r="T151" s="11" t="s">
        <v>54</v>
      </c>
      <c r="U151" s="10">
        <v>200</v>
      </c>
      <c r="V151" s="9" t="s">
        <v>2</v>
      </c>
      <c r="W151" s="8"/>
      <c r="X151" s="120">
        <f>X152</f>
        <v>0</v>
      </c>
      <c r="Y151" s="186"/>
      <c r="Z151" s="186"/>
      <c r="AA151" s="186"/>
      <c r="AB151" s="120"/>
      <c r="AC151" s="120"/>
      <c r="AD151" s="120">
        <f>AD152</f>
        <v>0</v>
      </c>
      <c r="AE151" s="121"/>
      <c r="AF151" s="122">
        <f>AF152</f>
        <v>0</v>
      </c>
    </row>
    <row r="152" spans="1:32" ht="49.5" hidden="1" customHeight="1">
      <c r="A152" s="17"/>
      <c r="B152" s="189">
        <v>240</v>
      </c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6">
        <v>503</v>
      </c>
      <c r="N152" s="15"/>
      <c r="O152" s="76" t="s">
        <v>5</v>
      </c>
      <c r="P152" s="140">
        <v>218</v>
      </c>
      <c r="Q152" s="14">
        <v>5</v>
      </c>
      <c r="R152" s="13">
        <v>3</v>
      </c>
      <c r="S152" s="12">
        <v>503</v>
      </c>
      <c r="T152" s="36" t="s">
        <v>54</v>
      </c>
      <c r="U152" s="35">
        <v>240</v>
      </c>
      <c r="V152" s="9" t="s">
        <v>2</v>
      </c>
      <c r="W152" s="8"/>
      <c r="X152" s="120">
        <v>0</v>
      </c>
      <c r="Y152" s="186"/>
      <c r="Z152" s="186"/>
      <c r="AA152" s="186"/>
      <c r="AB152" s="120"/>
      <c r="AC152" s="120"/>
      <c r="AD152" s="120">
        <v>0</v>
      </c>
      <c r="AE152" s="121"/>
      <c r="AF152" s="122">
        <v>0</v>
      </c>
    </row>
    <row r="153" spans="1:32" ht="30" customHeight="1">
      <c r="A153" s="17"/>
      <c r="B153" s="42"/>
      <c r="C153" s="41"/>
      <c r="D153" s="41"/>
      <c r="E153" s="25"/>
      <c r="F153" s="25"/>
      <c r="G153" s="25"/>
      <c r="H153" s="24"/>
      <c r="I153" s="191" t="s">
        <v>53</v>
      </c>
      <c r="J153" s="191"/>
      <c r="K153" s="191"/>
      <c r="L153" s="191"/>
      <c r="M153" s="16">
        <v>503</v>
      </c>
      <c r="N153" s="15"/>
      <c r="O153" s="79" t="s">
        <v>52</v>
      </c>
      <c r="P153" s="143">
        <v>218</v>
      </c>
      <c r="Q153" s="80">
        <v>5</v>
      </c>
      <c r="R153" s="81">
        <v>3</v>
      </c>
      <c r="S153" s="65">
        <v>503</v>
      </c>
      <c r="T153" s="82" t="s">
        <v>51</v>
      </c>
      <c r="U153" s="83" t="s">
        <v>6</v>
      </c>
      <c r="V153" s="68" t="s">
        <v>2</v>
      </c>
      <c r="W153" s="69"/>
      <c r="X153" s="120">
        <f>X154</f>
        <v>40</v>
      </c>
      <c r="Y153" s="181"/>
      <c r="Z153" s="181"/>
      <c r="AA153" s="181"/>
      <c r="AB153" s="120"/>
      <c r="AC153" s="120"/>
      <c r="AD153" s="120">
        <f>AD154</f>
        <v>0</v>
      </c>
      <c r="AE153" s="121"/>
      <c r="AF153" s="122">
        <f>AF154</f>
        <v>0</v>
      </c>
    </row>
    <row r="154" spans="1:32" ht="34.5" customHeight="1">
      <c r="A154" s="17"/>
      <c r="B154" s="185">
        <v>200</v>
      </c>
      <c r="C154" s="185"/>
      <c r="D154" s="185"/>
      <c r="E154" s="185"/>
      <c r="F154" s="185"/>
      <c r="G154" s="185"/>
      <c r="H154" s="185"/>
      <c r="I154" s="185"/>
      <c r="J154" s="185"/>
      <c r="K154" s="185"/>
      <c r="L154" s="185"/>
      <c r="M154" s="16">
        <v>503</v>
      </c>
      <c r="N154" s="15"/>
      <c r="O154" s="170" t="s">
        <v>195</v>
      </c>
      <c r="P154" s="141">
        <v>218</v>
      </c>
      <c r="Q154" s="19">
        <v>5</v>
      </c>
      <c r="R154" s="18">
        <v>3</v>
      </c>
      <c r="S154" s="12">
        <v>503</v>
      </c>
      <c r="T154" s="11" t="s">
        <v>51</v>
      </c>
      <c r="U154" s="10">
        <v>200</v>
      </c>
      <c r="V154" s="9" t="s">
        <v>2</v>
      </c>
      <c r="W154" s="8"/>
      <c r="X154" s="120">
        <f>X155</f>
        <v>40</v>
      </c>
      <c r="Y154" s="186"/>
      <c r="Z154" s="186"/>
      <c r="AA154" s="186"/>
      <c r="AB154" s="120"/>
      <c r="AC154" s="120"/>
      <c r="AD154" s="120">
        <f>AD155</f>
        <v>0</v>
      </c>
      <c r="AE154" s="121"/>
      <c r="AF154" s="122">
        <f>AF155</f>
        <v>0</v>
      </c>
    </row>
    <row r="155" spans="1:32" ht="33" customHeight="1">
      <c r="A155" s="17"/>
      <c r="B155" s="189">
        <v>240</v>
      </c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6">
        <v>503</v>
      </c>
      <c r="N155" s="15"/>
      <c r="O155" s="76" t="s">
        <v>5</v>
      </c>
      <c r="P155" s="140">
        <v>218</v>
      </c>
      <c r="Q155" s="14">
        <v>5</v>
      </c>
      <c r="R155" s="13">
        <v>3</v>
      </c>
      <c r="S155" s="12">
        <v>503</v>
      </c>
      <c r="T155" s="36" t="s">
        <v>51</v>
      </c>
      <c r="U155" s="35">
        <v>240</v>
      </c>
      <c r="V155" s="9" t="s">
        <v>2</v>
      </c>
      <c r="W155" s="8"/>
      <c r="X155" s="120">
        <v>40</v>
      </c>
      <c r="Y155" s="186"/>
      <c r="Z155" s="186"/>
      <c r="AA155" s="186"/>
      <c r="AB155" s="120"/>
      <c r="AC155" s="120"/>
      <c r="AD155" s="120">
        <v>0</v>
      </c>
      <c r="AE155" s="121"/>
      <c r="AF155" s="122">
        <v>0</v>
      </c>
    </row>
    <row r="156" spans="1:32" ht="29.25" hidden="1" customHeight="1">
      <c r="A156" s="17"/>
      <c r="B156" s="27"/>
      <c r="C156" s="26"/>
      <c r="D156" s="26"/>
      <c r="E156" s="37"/>
      <c r="F156" s="37"/>
      <c r="G156" s="25"/>
      <c r="H156" s="24"/>
      <c r="I156" s="190" t="s">
        <v>38</v>
      </c>
      <c r="J156" s="190"/>
      <c r="K156" s="190"/>
      <c r="L156" s="190"/>
      <c r="M156" s="16">
        <v>503</v>
      </c>
      <c r="N156" s="15"/>
      <c r="O156" s="108" t="s">
        <v>172</v>
      </c>
      <c r="P156" s="62"/>
      <c r="Q156" s="110">
        <v>5</v>
      </c>
      <c r="R156" s="110">
        <v>3</v>
      </c>
      <c r="S156" s="110">
        <v>503</v>
      </c>
      <c r="T156" s="106" t="s">
        <v>166</v>
      </c>
      <c r="U156" s="111" t="s">
        <v>6</v>
      </c>
      <c r="V156" s="106" t="s">
        <v>2</v>
      </c>
      <c r="W156" s="111"/>
      <c r="X156" s="120"/>
      <c r="Y156" s="181"/>
      <c r="Z156" s="181"/>
      <c r="AA156" s="181"/>
      <c r="AB156" s="120"/>
      <c r="AC156" s="120"/>
      <c r="AD156" s="120"/>
      <c r="AE156" s="121"/>
      <c r="AF156" s="122"/>
    </row>
    <row r="157" spans="1:32" ht="37.5" hidden="1" customHeight="1">
      <c r="A157" s="17"/>
      <c r="B157" s="185">
        <v>200</v>
      </c>
      <c r="C157" s="185"/>
      <c r="D157" s="185"/>
      <c r="E157" s="185"/>
      <c r="F157" s="185"/>
      <c r="G157" s="185"/>
      <c r="H157" s="185"/>
      <c r="I157" s="185"/>
      <c r="J157" s="185"/>
      <c r="K157" s="185"/>
      <c r="L157" s="185"/>
      <c r="M157" s="16">
        <v>503</v>
      </c>
      <c r="N157" s="15"/>
      <c r="O157" s="74" t="s">
        <v>163</v>
      </c>
      <c r="P157" s="141"/>
      <c r="Q157" s="19">
        <v>5</v>
      </c>
      <c r="R157" s="18">
        <v>3</v>
      </c>
      <c r="S157" s="12">
        <v>503</v>
      </c>
      <c r="T157" s="66" t="s">
        <v>166</v>
      </c>
      <c r="U157" s="10">
        <v>200</v>
      </c>
      <c r="V157" s="9" t="s">
        <v>2</v>
      </c>
      <c r="W157" s="8"/>
      <c r="X157" s="120"/>
      <c r="Y157" s="186"/>
      <c r="Z157" s="186"/>
      <c r="AA157" s="186"/>
      <c r="AB157" s="120"/>
      <c r="AC157" s="120"/>
      <c r="AD157" s="120"/>
      <c r="AE157" s="121"/>
      <c r="AF157" s="122"/>
    </row>
    <row r="158" spans="1:32" ht="47.25" hidden="1" customHeight="1">
      <c r="A158" s="17"/>
      <c r="B158" s="189">
        <v>240</v>
      </c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6">
        <v>503</v>
      </c>
      <c r="N158" s="15"/>
      <c r="O158" s="115" t="s">
        <v>5</v>
      </c>
      <c r="P158" s="52"/>
      <c r="Q158" s="13">
        <v>5</v>
      </c>
      <c r="R158" s="13">
        <v>3</v>
      </c>
      <c r="S158" s="13">
        <v>503</v>
      </c>
      <c r="T158" s="106" t="s">
        <v>166</v>
      </c>
      <c r="U158" s="35">
        <v>240</v>
      </c>
      <c r="V158" s="9" t="s">
        <v>2</v>
      </c>
      <c r="W158" s="8"/>
      <c r="X158" s="120"/>
      <c r="Y158" s="186"/>
      <c r="Z158" s="186"/>
      <c r="AA158" s="186"/>
      <c r="AB158" s="120"/>
      <c r="AC158" s="120"/>
      <c r="AD158" s="120"/>
      <c r="AE158" s="121"/>
      <c r="AF158" s="122"/>
    </row>
    <row r="159" spans="1:32" ht="23.25" hidden="1" customHeight="1">
      <c r="A159" s="17"/>
      <c r="B159" s="183" t="s">
        <v>50</v>
      </c>
      <c r="C159" s="183"/>
      <c r="D159" s="183"/>
      <c r="E159" s="183"/>
      <c r="F159" s="183"/>
      <c r="G159" s="183"/>
      <c r="H159" s="183"/>
      <c r="I159" s="183"/>
      <c r="J159" s="183"/>
      <c r="K159" s="183"/>
      <c r="L159" s="183"/>
      <c r="M159" s="16">
        <v>707</v>
      </c>
      <c r="N159" s="15"/>
      <c r="O159" s="107" t="s">
        <v>50</v>
      </c>
      <c r="P159" s="139">
        <v>218</v>
      </c>
      <c r="Q159" s="113">
        <v>7</v>
      </c>
      <c r="R159" s="113">
        <v>0</v>
      </c>
      <c r="S159" s="13">
        <v>707</v>
      </c>
      <c r="T159" s="112" t="s">
        <v>6</v>
      </c>
      <c r="U159" s="114" t="s">
        <v>6</v>
      </c>
      <c r="V159" s="9">
        <v>0</v>
      </c>
      <c r="W159" s="8"/>
      <c r="X159" s="123">
        <f>X165</f>
        <v>0</v>
      </c>
      <c r="Y159" s="181"/>
      <c r="Z159" s="181"/>
      <c r="AA159" s="181"/>
      <c r="AB159" s="123"/>
      <c r="AC159" s="123"/>
      <c r="AD159" s="123">
        <f>AD165</f>
        <v>0</v>
      </c>
      <c r="AE159" s="124"/>
      <c r="AF159" s="125">
        <f>AF165</f>
        <v>0</v>
      </c>
    </row>
    <row r="160" spans="1:32" ht="35.25" hidden="1" customHeight="1">
      <c r="A160" s="17"/>
      <c r="B160" s="180" t="s">
        <v>49</v>
      </c>
      <c r="C160" s="180"/>
      <c r="D160" s="180"/>
      <c r="E160" s="178"/>
      <c r="F160" s="178"/>
      <c r="G160" s="178"/>
      <c r="H160" s="178"/>
      <c r="I160" s="178"/>
      <c r="J160" s="178"/>
      <c r="K160" s="178"/>
      <c r="L160" s="178"/>
      <c r="M160" s="16">
        <v>705</v>
      </c>
      <c r="N160" s="15"/>
      <c r="O160" s="107" t="s">
        <v>49</v>
      </c>
      <c r="P160" s="139"/>
      <c r="Q160" s="113">
        <v>7</v>
      </c>
      <c r="R160" s="113">
        <v>5</v>
      </c>
      <c r="S160" s="13">
        <v>705</v>
      </c>
      <c r="T160" s="112" t="s">
        <v>6</v>
      </c>
      <c r="U160" s="114" t="s">
        <v>6</v>
      </c>
      <c r="V160" s="9">
        <v>0</v>
      </c>
      <c r="W160" s="8"/>
      <c r="X160" s="123"/>
      <c r="Y160" s="181"/>
      <c r="Z160" s="181"/>
      <c r="AA160" s="181"/>
      <c r="AB160" s="123"/>
      <c r="AC160" s="123"/>
      <c r="AD160" s="123"/>
      <c r="AE160" s="124"/>
      <c r="AF160" s="125"/>
    </row>
    <row r="161" spans="1:32" ht="29.25" hidden="1" customHeight="1">
      <c r="A161" s="17"/>
      <c r="B161" s="30"/>
      <c r="C161" s="29"/>
      <c r="D161" s="28"/>
      <c r="E161" s="192" t="s">
        <v>11</v>
      </c>
      <c r="F161" s="192"/>
      <c r="G161" s="192"/>
      <c r="H161" s="192"/>
      <c r="I161" s="193"/>
      <c r="J161" s="193"/>
      <c r="K161" s="193"/>
      <c r="L161" s="193"/>
      <c r="M161" s="16">
        <v>705</v>
      </c>
      <c r="N161" s="15"/>
      <c r="O161" s="108" t="s">
        <v>10</v>
      </c>
      <c r="P161" s="62"/>
      <c r="Q161" s="110">
        <v>7</v>
      </c>
      <c r="R161" s="110">
        <v>5</v>
      </c>
      <c r="S161" s="110">
        <v>705</v>
      </c>
      <c r="T161" s="106" t="s">
        <v>9</v>
      </c>
      <c r="U161" s="111" t="s">
        <v>6</v>
      </c>
      <c r="V161" s="68" t="s">
        <v>2</v>
      </c>
      <c r="W161" s="69"/>
      <c r="X161" s="120"/>
      <c r="Y161" s="181"/>
      <c r="Z161" s="181"/>
      <c r="AA161" s="181"/>
      <c r="AB161" s="120"/>
      <c r="AC161" s="120"/>
      <c r="AD161" s="120"/>
      <c r="AE161" s="121"/>
      <c r="AF161" s="122"/>
    </row>
    <row r="162" spans="1:32" ht="35.25" hidden="1" customHeight="1">
      <c r="A162" s="17"/>
      <c r="B162" s="27"/>
      <c r="C162" s="26"/>
      <c r="D162" s="26"/>
      <c r="E162" s="25"/>
      <c r="F162" s="25"/>
      <c r="G162" s="25"/>
      <c r="H162" s="24"/>
      <c r="I162" s="190" t="s">
        <v>48</v>
      </c>
      <c r="J162" s="190"/>
      <c r="K162" s="190"/>
      <c r="L162" s="190"/>
      <c r="M162" s="16">
        <v>705</v>
      </c>
      <c r="N162" s="15"/>
      <c r="O162" s="74" t="s">
        <v>47</v>
      </c>
      <c r="P162" s="141"/>
      <c r="Q162" s="63">
        <v>7</v>
      </c>
      <c r="R162" s="64">
        <v>5</v>
      </c>
      <c r="S162" s="65">
        <v>705</v>
      </c>
      <c r="T162" s="66" t="s">
        <v>46</v>
      </c>
      <c r="U162" s="67" t="s">
        <v>6</v>
      </c>
      <c r="V162" s="68" t="s">
        <v>2</v>
      </c>
      <c r="W162" s="69"/>
      <c r="X162" s="120"/>
      <c r="Y162" s="181"/>
      <c r="Z162" s="181"/>
      <c r="AA162" s="181"/>
      <c r="AB162" s="120"/>
      <c r="AC162" s="120"/>
      <c r="AD162" s="120"/>
      <c r="AE162" s="121"/>
      <c r="AF162" s="122"/>
    </row>
    <row r="163" spans="1:32" ht="33.75" hidden="1" customHeight="1">
      <c r="A163" s="17"/>
      <c r="B163" s="185">
        <v>200</v>
      </c>
      <c r="C163" s="185"/>
      <c r="D163" s="185"/>
      <c r="E163" s="185"/>
      <c r="F163" s="185"/>
      <c r="G163" s="185"/>
      <c r="H163" s="185"/>
      <c r="I163" s="185"/>
      <c r="J163" s="185"/>
      <c r="K163" s="185"/>
      <c r="L163" s="185"/>
      <c r="M163" s="16">
        <v>705</v>
      </c>
      <c r="N163" s="15"/>
      <c r="O163" s="74" t="s">
        <v>163</v>
      </c>
      <c r="P163" s="141"/>
      <c r="Q163" s="19">
        <v>7</v>
      </c>
      <c r="R163" s="18">
        <v>5</v>
      </c>
      <c r="S163" s="12">
        <v>705</v>
      </c>
      <c r="T163" s="11" t="s">
        <v>46</v>
      </c>
      <c r="U163" s="10">
        <v>200</v>
      </c>
      <c r="V163" s="9" t="s">
        <v>2</v>
      </c>
      <c r="W163" s="8"/>
      <c r="X163" s="120"/>
      <c r="Y163" s="186"/>
      <c r="Z163" s="186"/>
      <c r="AA163" s="186"/>
      <c r="AB163" s="120"/>
      <c r="AC163" s="120"/>
      <c r="AD163" s="120"/>
      <c r="AE163" s="121"/>
      <c r="AF163" s="122"/>
    </row>
    <row r="164" spans="1:32" ht="50.25" hidden="1" customHeight="1">
      <c r="A164" s="17"/>
      <c r="B164" s="189">
        <v>240</v>
      </c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6">
        <v>705</v>
      </c>
      <c r="N164" s="15"/>
      <c r="O164" s="76" t="s">
        <v>5</v>
      </c>
      <c r="P164" s="140"/>
      <c r="Q164" s="14">
        <v>7</v>
      </c>
      <c r="R164" s="13">
        <v>5</v>
      </c>
      <c r="S164" s="12">
        <v>705</v>
      </c>
      <c r="T164" s="36" t="s">
        <v>46</v>
      </c>
      <c r="U164" s="35">
        <v>240</v>
      </c>
      <c r="V164" s="9" t="s">
        <v>2</v>
      </c>
      <c r="W164" s="8"/>
      <c r="X164" s="120"/>
      <c r="Y164" s="186"/>
      <c r="Z164" s="186"/>
      <c r="AA164" s="186"/>
      <c r="AB164" s="120"/>
      <c r="AC164" s="120"/>
      <c r="AD164" s="120"/>
      <c r="AE164" s="121"/>
      <c r="AF164" s="122"/>
    </row>
    <row r="165" spans="1:32" ht="24" hidden="1" customHeight="1">
      <c r="A165" s="17"/>
      <c r="B165" s="182" t="s">
        <v>45</v>
      </c>
      <c r="C165" s="182"/>
      <c r="D165" s="182"/>
      <c r="E165" s="183"/>
      <c r="F165" s="183"/>
      <c r="G165" s="183"/>
      <c r="H165" s="183"/>
      <c r="I165" s="183"/>
      <c r="J165" s="183"/>
      <c r="K165" s="183"/>
      <c r="L165" s="183"/>
      <c r="M165" s="16">
        <v>707</v>
      </c>
      <c r="N165" s="15"/>
      <c r="O165" s="77" t="s">
        <v>45</v>
      </c>
      <c r="P165" s="144">
        <v>218</v>
      </c>
      <c r="Q165" s="34">
        <v>7</v>
      </c>
      <c r="R165" s="33">
        <v>7</v>
      </c>
      <c r="S165" s="12">
        <v>707</v>
      </c>
      <c r="T165" s="32" t="s">
        <v>6</v>
      </c>
      <c r="U165" s="31" t="s">
        <v>6</v>
      </c>
      <c r="V165" s="9">
        <v>0</v>
      </c>
      <c r="W165" s="8"/>
      <c r="X165" s="123">
        <f>X166</f>
        <v>0</v>
      </c>
      <c r="Y165" s="181"/>
      <c r="Z165" s="181"/>
      <c r="AA165" s="181"/>
      <c r="AB165" s="123"/>
      <c r="AC165" s="123"/>
      <c r="AD165" s="123">
        <f>AD166</f>
        <v>0</v>
      </c>
      <c r="AE165" s="124"/>
      <c r="AF165" s="125">
        <f>AF166</f>
        <v>0</v>
      </c>
    </row>
    <row r="166" spans="1:32" ht="29.25" hidden="1" customHeight="1">
      <c r="A166" s="17"/>
      <c r="B166" s="30"/>
      <c r="C166" s="29"/>
      <c r="D166" s="28"/>
      <c r="E166" s="192" t="s">
        <v>11</v>
      </c>
      <c r="F166" s="192"/>
      <c r="G166" s="192"/>
      <c r="H166" s="192"/>
      <c r="I166" s="193"/>
      <c r="J166" s="193"/>
      <c r="K166" s="193"/>
      <c r="L166" s="193"/>
      <c r="M166" s="16">
        <v>707</v>
      </c>
      <c r="N166" s="15"/>
      <c r="O166" s="74" t="s">
        <v>10</v>
      </c>
      <c r="P166" s="141">
        <v>218</v>
      </c>
      <c r="Q166" s="63">
        <v>7</v>
      </c>
      <c r="R166" s="64">
        <v>7</v>
      </c>
      <c r="S166" s="65">
        <v>707</v>
      </c>
      <c r="T166" s="66" t="s">
        <v>9</v>
      </c>
      <c r="U166" s="67" t="s">
        <v>6</v>
      </c>
      <c r="V166" s="68" t="s">
        <v>2</v>
      </c>
      <c r="W166" s="69"/>
      <c r="X166" s="120">
        <f>X167</f>
        <v>0</v>
      </c>
      <c r="Y166" s="181"/>
      <c r="Z166" s="181"/>
      <c r="AA166" s="181"/>
      <c r="AB166" s="120"/>
      <c r="AC166" s="120"/>
      <c r="AD166" s="120">
        <f>AD167</f>
        <v>0</v>
      </c>
      <c r="AE166" s="121"/>
      <c r="AF166" s="122">
        <f>AF167</f>
        <v>0</v>
      </c>
    </row>
    <row r="167" spans="1:32" ht="29.25" hidden="1" customHeight="1">
      <c r="A167" s="17"/>
      <c r="B167" s="27"/>
      <c r="C167" s="26"/>
      <c r="D167" s="26"/>
      <c r="E167" s="25"/>
      <c r="F167" s="25"/>
      <c r="G167" s="25"/>
      <c r="H167" s="24"/>
      <c r="I167" s="190" t="s">
        <v>44</v>
      </c>
      <c r="J167" s="190"/>
      <c r="K167" s="190"/>
      <c r="L167" s="190"/>
      <c r="M167" s="16">
        <v>707</v>
      </c>
      <c r="N167" s="15"/>
      <c r="O167" s="74" t="s">
        <v>43</v>
      </c>
      <c r="P167" s="141">
        <v>218</v>
      </c>
      <c r="Q167" s="63">
        <v>7</v>
      </c>
      <c r="R167" s="64">
        <v>7</v>
      </c>
      <c r="S167" s="65">
        <v>707</v>
      </c>
      <c r="T167" s="66" t="s">
        <v>42</v>
      </c>
      <c r="U167" s="67" t="s">
        <v>6</v>
      </c>
      <c r="V167" s="68" t="s">
        <v>2</v>
      </c>
      <c r="W167" s="69"/>
      <c r="X167" s="120">
        <f>X168</f>
        <v>0</v>
      </c>
      <c r="Y167" s="181"/>
      <c r="Z167" s="181"/>
      <c r="AA167" s="181"/>
      <c r="AB167" s="120"/>
      <c r="AC167" s="120"/>
      <c r="AD167" s="120">
        <f>AD168</f>
        <v>0</v>
      </c>
      <c r="AE167" s="121"/>
      <c r="AF167" s="122">
        <f>AF168</f>
        <v>0</v>
      </c>
    </row>
    <row r="168" spans="1:32" ht="35.25" hidden="1" customHeight="1">
      <c r="A168" s="17"/>
      <c r="B168" s="185">
        <v>200</v>
      </c>
      <c r="C168" s="185"/>
      <c r="D168" s="185"/>
      <c r="E168" s="185"/>
      <c r="F168" s="185"/>
      <c r="G168" s="185"/>
      <c r="H168" s="185"/>
      <c r="I168" s="185"/>
      <c r="J168" s="185"/>
      <c r="K168" s="185"/>
      <c r="L168" s="185"/>
      <c r="M168" s="16">
        <v>707</v>
      </c>
      <c r="N168" s="15"/>
      <c r="O168" s="74" t="s">
        <v>163</v>
      </c>
      <c r="P168" s="141">
        <v>218</v>
      </c>
      <c r="Q168" s="19">
        <v>7</v>
      </c>
      <c r="R168" s="18">
        <v>7</v>
      </c>
      <c r="S168" s="12">
        <v>707</v>
      </c>
      <c r="T168" s="11" t="s">
        <v>42</v>
      </c>
      <c r="U168" s="10">
        <v>200</v>
      </c>
      <c r="V168" s="9" t="s">
        <v>2</v>
      </c>
      <c r="W168" s="8"/>
      <c r="X168" s="120">
        <f>X169</f>
        <v>0</v>
      </c>
      <c r="Y168" s="186"/>
      <c r="Z168" s="186"/>
      <c r="AA168" s="186"/>
      <c r="AB168" s="120"/>
      <c r="AC168" s="120"/>
      <c r="AD168" s="120">
        <f>AD169</f>
        <v>0</v>
      </c>
      <c r="AE168" s="121"/>
      <c r="AF168" s="122">
        <f>AF169</f>
        <v>0</v>
      </c>
    </row>
    <row r="169" spans="1:32" ht="48.75" hidden="1" customHeight="1">
      <c r="A169" s="17"/>
      <c r="B169" s="189">
        <v>240</v>
      </c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6">
        <v>707</v>
      </c>
      <c r="N169" s="15"/>
      <c r="O169" s="115" t="s">
        <v>5</v>
      </c>
      <c r="P169" s="52">
        <v>218</v>
      </c>
      <c r="Q169" s="13">
        <v>7</v>
      </c>
      <c r="R169" s="13">
        <v>7</v>
      </c>
      <c r="S169" s="13">
        <v>707</v>
      </c>
      <c r="T169" s="53" t="s">
        <v>42</v>
      </c>
      <c r="U169" s="35">
        <v>240</v>
      </c>
      <c r="V169" s="53" t="s">
        <v>2</v>
      </c>
      <c r="W169" s="35"/>
      <c r="X169" s="120">
        <v>0</v>
      </c>
      <c r="Y169" s="186"/>
      <c r="Z169" s="186"/>
      <c r="AA169" s="186"/>
      <c r="AB169" s="120"/>
      <c r="AC169" s="120"/>
      <c r="AD169" s="120">
        <v>0</v>
      </c>
      <c r="AE169" s="121"/>
      <c r="AF169" s="122">
        <v>0</v>
      </c>
    </row>
    <row r="170" spans="1:32" ht="18.75" customHeight="1">
      <c r="A170" s="17"/>
      <c r="B170" s="183" t="s">
        <v>41</v>
      </c>
      <c r="C170" s="183"/>
      <c r="D170" s="183"/>
      <c r="E170" s="183"/>
      <c r="F170" s="183"/>
      <c r="G170" s="183"/>
      <c r="H170" s="183"/>
      <c r="I170" s="183"/>
      <c r="J170" s="183"/>
      <c r="K170" s="183"/>
      <c r="L170" s="183"/>
      <c r="M170" s="16">
        <v>801</v>
      </c>
      <c r="N170" s="15"/>
      <c r="O170" s="107" t="s">
        <v>41</v>
      </c>
      <c r="P170" s="139">
        <v>218</v>
      </c>
      <c r="Q170" s="113">
        <v>8</v>
      </c>
      <c r="R170" s="113">
        <v>0</v>
      </c>
      <c r="S170" s="13">
        <v>801</v>
      </c>
      <c r="T170" s="112" t="s">
        <v>6</v>
      </c>
      <c r="U170" s="114" t="s">
        <v>6</v>
      </c>
      <c r="V170" s="53">
        <v>0</v>
      </c>
      <c r="W170" s="35"/>
      <c r="X170" s="123">
        <f>X171</f>
        <v>2508</v>
      </c>
      <c r="Y170" s="181"/>
      <c r="Z170" s="181"/>
      <c r="AA170" s="181"/>
      <c r="AB170" s="123"/>
      <c r="AC170" s="123"/>
      <c r="AD170" s="123">
        <f>AD171</f>
        <v>42</v>
      </c>
      <c r="AE170" s="124"/>
      <c r="AF170" s="125">
        <f>AF171</f>
        <v>477.4</v>
      </c>
    </row>
    <row r="171" spans="1:32" ht="19.5" customHeight="1">
      <c r="A171" s="17"/>
      <c r="B171" s="180" t="s">
        <v>40</v>
      </c>
      <c r="C171" s="180"/>
      <c r="D171" s="180"/>
      <c r="E171" s="178"/>
      <c r="F171" s="178"/>
      <c r="G171" s="178"/>
      <c r="H171" s="178"/>
      <c r="I171" s="178"/>
      <c r="J171" s="178"/>
      <c r="K171" s="178"/>
      <c r="L171" s="178"/>
      <c r="M171" s="16">
        <v>801</v>
      </c>
      <c r="N171" s="15"/>
      <c r="O171" s="107" t="s">
        <v>40</v>
      </c>
      <c r="P171" s="139">
        <v>218</v>
      </c>
      <c r="Q171" s="113">
        <v>8</v>
      </c>
      <c r="R171" s="113">
        <v>1</v>
      </c>
      <c r="S171" s="13">
        <v>801</v>
      </c>
      <c r="T171" s="112" t="s">
        <v>6</v>
      </c>
      <c r="U171" s="114" t="s">
        <v>6</v>
      </c>
      <c r="V171" s="53">
        <v>0</v>
      </c>
      <c r="W171" s="35"/>
      <c r="X171" s="123">
        <f>X172</f>
        <v>2508</v>
      </c>
      <c r="Y171" s="181"/>
      <c r="Z171" s="181"/>
      <c r="AA171" s="181"/>
      <c r="AB171" s="123"/>
      <c r="AC171" s="123"/>
      <c r="AD171" s="123">
        <f>AD172</f>
        <v>42</v>
      </c>
      <c r="AE171" s="124"/>
      <c r="AF171" s="125">
        <f>AF172</f>
        <v>477.4</v>
      </c>
    </row>
    <row r="172" spans="1:32" ht="29.25" customHeight="1">
      <c r="A172" s="17"/>
      <c r="B172" s="30"/>
      <c r="C172" s="29"/>
      <c r="D172" s="28"/>
      <c r="E172" s="187" t="s">
        <v>11</v>
      </c>
      <c r="F172" s="187"/>
      <c r="G172" s="187"/>
      <c r="H172" s="187"/>
      <c r="I172" s="188"/>
      <c r="J172" s="188"/>
      <c r="K172" s="188"/>
      <c r="L172" s="188"/>
      <c r="M172" s="16">
        <v>801</v>
      </c>
      <c r="N172" s="15"/>
      <c r="O172" s="108" t="s">
        <v>10</v>
      </c>
      <c r="P172" s="62">
        <v>218</v>
      </c>
      <c r="Q172" s="110">
        <v>8</v>
      </c>
      <c r="R172" s="110">
        <v>1</v>
      </c>
      <c r="S172" s="110">
        <v>801</v>
      </c>
      <c r="T172" s="106" t="s">
        <v>9</v>
      </c>
      <c r="U172" s="111" t="s">
        <v>6</v>
      </c>
      <c r="V172" s="106" t="s">
        <v>2</v>
      </c>
      <c r="W172" s="111"/>
      <c r="X172" s="120">
        <f>X173+X190</f>
        <v>2508</v>
      </c>
      <c r="Y172" s="181"/>
      <c r="Z172" s="181"/>
      <c r="AA172" s="181"/>
      <c r="AB172" s="120"/>
      <c r="AC172" s="120"/>
      <c r="AD172" s="120">
        <f>AD173+AD190</f>
        <v>42</v>
      </c>
      <c r="AE172" s="121"/>
      <c r="AF172" s="122">
        <f>AF173+AF190</f>
        <v>477.4</v>
      </c>
    </row>
    <row r="173" spans="1:32" ht="32.25" customHeight="1">
      <c r="A173" s="17"/>
      <c r="B173" s="27"/>
      <c r="C173" s="26"/>
      <c r="D173" s="26"/>
      <c r="E173" s="25"/>
      <c r="F173" s="25"/>
      <c r="G173" s="25"/>
      <c r="H173" s="24"/>
      <c r="I173" s="190" t="s">
        <v>37</v>
      </c>
      <c r="J173" s="190"/>
      <c r="K173" s="190"/>
      <c r="L173" s="190"/>
      <c r="M173" s="16">
        <v>801</v>
      </c>
      <c r="N173" s="15"/>
      <c r="O173" s="115" t="s">
        <v>190</v>
      </c>
      <c r="P173" s="62">
        <v>218</v>
      </c>
      <c r="Q173" s="110">
        <v>8</v>
      </c>
      <c r="R173" s="110">
        <v>1</v>
      </c>
      <c r="S173" s="110">
        <v>801</v>
      </c>
      <c r="T173" s="106" t="s">
        <v>36</v>
      </c>
      <c r="U173" s="111" t="s">
        <v>6</v>
      </c>
      <c r="V173" s="106" t="s">
        <v>2</v>
      </c>
      <c r="W173" s="111"/>
      <c r="X173" s="120">
        <f>X176+X178+X174</f>
        <v>1493.6999999999998</v>
      </c>
      <c r="Y173" s="181"/>
      <c r="Z173" s="181"/>
      <c r="AA173" s="181"/>
      <c r="AB173" s="120"/>
      <c r="AC173" s="120"/>
      <c r="AD173" s="120">
        <f>AD174+AD176+AD178</f>
        <v>42</v>
      </c>
      <c r="AE173" s="121"/>
      <c r="AF173" s="122">
        <f>AF174+AF176+AF178</f>
        <v>477.4</v>
      </c>
    </row>
    <row r="174" spans="1:32" ht="52.5" customHeight="1">
      <c r="A174" s="17"/>
      <c r="B174" s="185">
        <v>100</v>
      </c>
      <c r="C174" s="185"/>
      <c r="D174" s="185"/>
      <c r="E174" s="185"/>
      <c r="F174" s="185"/>
      <c r="G174" s="185"/>
      <c r="H174" s="185"/>
      <c r="I174" s="185"/>
      <c r="J174" s="185"/>
      <c r="K174" s="185"/>
      <c r="L174" s="185"/>
      <c r="M174" s="16">
        <v>801</v>
      </c>
      <c r="N174" s="15"/>
      <c r="O174" s="75" t="s">
        <v>33</v>
      </c>
      <c r="P174" s="142">
        <v>218</v>
      </c>
      <c r="Q174" s="19">
        <v>8</v>
      </c>
      <c r="R174" s="18">
        <v>1</v>
      </c>
      <c r="S174" s="12">
        <v>801</v>
      </c>
      <c r="T174" s="11" t="s">
        <v>36</v>
      </c>
      <c r="U174" s="10">
        <v>100</v>
      </c>
      <c r="V174" s="9" t="s">
        <v>2</v>
      </c>
      <c r="W174" s="8"/>
      <c r="X174" s="120">
        <f>X175</f>
        <v>746.9</v>
      </c>
      <c r="Y174" s="186"/>
      <c r="Z174" s="186"/>
      <c r="AA174" s="186"/>
      <c r="AB174" s="120"/>
      <c r="AC174" s="120"/>
      <c r="AD174" s="120">
        <f>AD175</f>
        <v>0</v>
      </c>
      <c r="AE174" s="121"/>
      <c r="AF174" s="122">
        <f>AF175</f>
        <v>0</v>
      </c>
    </row>
    <row r="175" spans="1:32" ht="36.75" customHeight="1">
      <c r="A175" s="17"/>
      <c r="B175" s="189">
        <v>110</v>
      </c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6">
        <v>801</v>
      </c>
      <c r="N175" s="15"/>
      <c r="O175" s="76" t="s">
        <v>32</v>
      </c>
      <c r="P175" s="140">
        <v>218</v>
      </c>
      <c r="Q175" s="14">
        <v>8</v>
      </c>
      <c r="R175" s="13">
        <v>1</v>
      </c>
      <c r="S175" s="12">
        <v>801</v>
      </c>
      <c r="T175" s="36" t="s">
        <v>36</v>
      </c>
      <c r="U175" s="35">
        <v>110</v>
      </c>
      <c r="V175" s="9" t="s">
        <v>2</v>
      </c>
      <c r="W175" s="8"/>
      <c r="X175" s="120">
        <v>746.9</v>
      </c>
      <c r="Y175" s="186"/>
      <c r="Z175" s="186"/>
      <c r="AA175" s="186"/>
      <c r="AB175" s="120"/>
      <c r="AC175" s="120"/>
      <c r="AD175" s="120">
        <v>0</v>
      </c>
      <c r="AE175" s="121"/>
      <c r="AF175" s="122">
        <v>0</v>
      </c>
    </row>
    <row r="176" spans="1:32" ht="33" customHeight="1">
      <c r="A176" s="17"/>
      <c r="B176" s="194">
        <v>200</v>
      </c>
      <c r="C176" s="194"/>
      <c r="D176" s="194"/>
      <c r="E176" s="194"/>
      <c r="F176" s="194"/>
      <c r="G176" s="194"/>
      <c r="H176" s="194"/>
      <c r="I176" s="194"/>
      <c r="J176" s="194"/>
      <c r="K176" s="194"/>
      <c r="L176" s="194"/>
      <c r="M176" s="16">
        <v>801</v>
      </c>
      <c r="N176" s="15"/>
      <c r="O176" s="170" t="s">
        <v>195</v>
      </c>
      <c r="P176" s="143">
        <v>218</v>
      </c>
      <c r="Q176" s="46">
        <v>8</v>
      </c>
      <c r="R176" s="45">
        <v>1</v>
      </c>
      <c r="S176" s="12">
        <v>801</v>
      </c>
      <c r="T176" s="44" t="s">
        <v>36</v>
      </c>
      <c r="U176" s="43">
        <v>200</v>
      </c>
      <c r="V176" s="9" t="s">
        <v>2</v>
      </c>
      <c r="W176" s="8"/>
      <c r="X176" s="120">
        <f>X177</f>
        <v>704.8</v>
      </c>
      <c r="Y176" s="186"/>
      <c r="Z176" s="186"/>
      <c r="AA176" s="186"/>
      <c r="AB176" s="120"/>
      <c r="AC176" s="120"/>
      <c r="AD176" s="120">
        <f>AD177</f>
        <v>0</v>
      </c>
      <c r="AE176" s="121"/>
      <c r="AF176" s="122">
        <f>AF177</f>
        <v>435.4</v>
      </c>
    </row>
    <row r="177" spans="1:32" ht="47.25" customHeight="1">
      <c r="A177" s="17"/>
      <c r="B177" s="189">
        <v>240</v>
      </c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6">
        <v>801</v>
      </c>
      <c r="N177" s="15"/>
      <c r="O177" s="76" t="s">
        <v>5</v>
      </c>
      <c r="P177" s="140">
        <v>218</v>
      </c>
      <c r="Q177" s="14">
        <v>8</v>
      </c>
      <c r="R177" s="13">
        <v>1</v>
      </c>
      <c r="S177" s="12">
        <v>801</v>
      </c>
      <c r="T177" s="36" t="s">
        <v>36</v>
      </c>
      <c r="U177" s="35">
        <v>240</v>
      </c>
      <c r="V177" s="9" t="s">
        <v>2</v>
      </c>
      <c r="W177" s="8"/>
      <c r="X177" s="120">
        <v>704.8</v>
      </c>
      <c r="Y177" s="186"/>
      <c r="Z177" s="186"/>
      <c r="AA177" s="186"/>
      <c r="AB177" s="120"/>
      <c r="AC177" s="120"/>
      <c r="AD177" s="120">
        <v>0</v>
      </c>
      <c r="AE177" s="121"/>
      <c r="AF177" s="122">
        <v>435.4</v>
      </c>
    </row>
    <row r="178" spans="1:32" ht="21" customHeight="1">
      <c r="A178" s="17"/>
      <c r="B178" s="194">
        <v>800</v>
      </c>
      <c r="C178" s="194"/>
      <c r="D178" s="194"/>
      <c r="E178" s="194"/>
      <c r="F178" s="194"/>
      <c r="G178" s="194"/>
      <c r="H178" s="194"/>
      <c r="I178" s="194"/>
      <c r="J178" s="194"/>
      <c r="K178" s="194"/>
      <c r="L178" s="194"/>
      <c r="M178" s="16">
        <v>801</v>
      </c>
      <c r="N178" s="15"/>
      <c r="O178" s="78" t="s">
        <v>31</v>
      </c>
      <c r="P178" s="49">
        <v>218</v>
      </c>
      <c r="Q178" s="46">
        <v>8</v>
      </c>
      <c r="R178" s="45">
        <v>1</v>
      </c>
      <c r="S178" s="12">
        <v>801</v>
      </c>
      <c r="T178" s="44" t="s">
        <v>36</v>
      </c>
      <c r="U178" s="43">
        <v>800</v>
      </c>
      <c r="V178" s="9" t="s">
        <v>2</v>
      </c>
      <c r="W178" s="8"/>
      <c r="X178" s="120">
        <f>X179</f>
        <v>42</v>
      </c>
      <c r="Y178" s="186"/>
      <c r="Z178" s="186"/>
      <c r="AA178" s="186"/>
      <c r="AB178" s="120"/>
      <c r="AC178" s="120"/>
      <c r="AD178" s="120">
        <f>AD179</f>
        <v>42</v>
      </c>
      <c r="AE178" s="121"/>
      <c r="AF178" s="122">
        <f>AF179</f>
        <v>42</v>
      </c>
    </row>
    <row r="179" spans="1:32" ht="24" customHeight="1">
      <c r="A179" s="17"/>
      <c r="B179" s="189">
        <v>850</v>
      </c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16">
        <v>801</v>
      </c>
      <c r="N179" s="15"/>
      <c r="O179" s="76" t="s">
        <v>30</v>
      </c>
      <c r="P179" s="140">
        <v>218</v>
      </c>
      <c r="Q179" s="14">
        <v>8</v>
      </c>
      <c r="R179" s="13">
        <v>1</v>
      </c>
      <c r="S179" s="12">
        <v>801</v>
      </c>
      <c r="T179" s="36" t="s">
        <v>36</v>
      </c>
      <c r="U179" s="35">
        <v>850</v>
      </c>
      <c r="V179" s="9" t="s">
        <v>2</v>
      </c>
      <c r="W179" s="8"/>
      <c r="X179" s="120">
        <v>42</v>
      </c>
      <c r="Y179" s="186"/>
      <c r="Z179" s="186"/>
      <c r="AA179" s="186"/>
      <c r="AB179" s="120"/>
      <c r="AC179" s="120"/>
      <c r="AD179" s="120">
        <v>42</v>
      </c>
      <c r="AE179" s="121"/>
      <c r="AF179" s="122">
        <v>42</v>
      </c>
    </row>
    <row r="180" spans="1:32" ht="0.75" hidden="1" customHeight="1">
      <c r="A180" s="17"/>
      <c r="B180" s="42"/>
      <c r="C180" s="41"/>
      <c r="D180" s="41"/>
      <c r="E180" s="25"/>
      <c r="F180" s="25"/>
      <c r="G180" s="25"/>
      <c r="H180" s="24"/>
      <c r="I180" s="191" t="s">
        <v>35</v>
      </c>
      <c r="J180" s="191"/>
      <c r="K180" s="191"/>
      <c r="L180" s="191"/>
      <c r="M180" s="16">
        <v>801</v>
      </c>
      <c r="N180" s="15"/>
      <c r="O180" s="79" t="s">
        <v>34</v>
      </c>
      <c r="P180" s="143"/>
      <c r="Q180" s="80">
        <v>8</v>
      </c>
      <c r="R180" s="81">
        <v>1</v>
      </c>
      <c r="S180" s="65">
        <v>801</v>
      </c>
      <c r="T180" s="82" t="s">
        <v>29</v>
      </c>
      <c r="U180" s="83" t="s">
        <v>6</v>
      </c>
      <c r="V180" s="68" t="s">
        <v>2</v>
      </c>
      <c r="W180" s="69"/>
      <c r="X180" s="120"/>
      <c r="Y180" s="181"/>
      <c r="Z180" s="181"/>
      <c r="AA180" s="181"/>
      <c r="AB180" s="120"/>
      <c r="AC180" s="120"/>
      <c r="AD180" s="120"/>
      <c r="AE180" s="121"/>
      <c r="AF180" s="122"/>
    </row>
    <row r="181" spans="1:32" ht="82.5" hidden="1" customHeight="1">
      <c r="A181" s="17"/>
      <c r="B181" s="185">
        <v>100</v>
      </c>
      <c r="C181" s="185"/>
      <c r="D181" s="185"/>
      <c r="E181" s="185"/>
      <c r="F181" s="185"/>
      <c r="G181" s="185"/>
      <c r="H181" s="185"/>
      <c r="I181" s="185"/>
      <c r="J181" s="185"/>
      <c r="K181" s="185"/>
      <c r="L181" s="185"/>
      <c r="M181" s="16">
        <v>801</v>
      </c>
      <c r="N181" s="15"/>
      <c r="O181" s="75" t="s">
        <v>33</v>
      </c>
      <c r="P181" s="142"/>
      <c r="Q181" s="19">
        <v>8</v>
      </c>
      <c r="R181" s="18">
        <v>1</v>
      </c>
      <c r="S181" s="12">
        <v>801</v>
      </c>
      <c r="T181" s="11" t="s">
        <v>29</v>
      </c>
      <c r="U181" s="10">
        <v>100</v>
      </c>
      <c r="V181" s="9" t="s">
        <v>2</v>
      </c>
      <c r="W181" s="8"/>
      <c r="X181" s="120"/>
      <c r="Y181" s="186"/>
      <c r="Z181" s="186"/>
      <c r="AA181" s="186"/>
      <c r="AB181" s="120"/>
      <c r="AC181" s="120"/>
      <c r="AD181" s="120"/>
      <c r="AE181" s="121"/>
      <c r="AF181" s="122"/>
    </row>
    <row r="182" spans="1:32" ht="36" hidden="1" customHeight="1">
      <c r="A182" s="17"/>
      <c r="B182" s="189">
        <v>110</v>
      </c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6">
        <v>801</v>
      </c>
      <c r="N182" s="15"/>
      <c r="O182" s="76" t="s">
        <v>32</v>
      </c>
      <c r="P182" s="140"/>
      <c r="Q182" s="14">
        <v>8</v>
      </c>
      <c r="R182" s="13">
        <v>1</v>
      </c>
      <c r="S182" s="12">
        <v>801</v>
      </c>
      <c r="T182" s="36" t="s">
        <v>29</v>
      </c>
      <c r="U182" s="35">
        <v>110</v>
      </c>
      <c r="V182" s="9" t="s">
        <v>2</v>
      </c>
      <c r="W182" s="8"/>
      <c r="X182" s="120"/>
      <c r="Y182" s="186"/>
      <c r="Z182" s="186"/>
      <c r="AA182" s="186"/>
      <c r="AB182" s="120"/>
      <c r="AC182" s="120"/>
      <c r="AD182" s="120"/>
      <c r="AE182" s="121"/>
      <c r="AF182" s="122"/>
    </row>
    <row r="183" spans="1:32" ht="33.75" hidden="1" customHeight="1">
      <c r="A183" s="17"/>
      <c r="B183" s="194">
        <v>200</v>
      </c>
      <c r="C183" s="194"/>
      <c r="D183" s="194"/>
      <c r="E183" s="194"/>
      <c r="F183" s="194"/>
      <c r="G183" s="194"/>
      <c r="H183" s="194"/>
      <c r="I183" s="194"/>
      <c r="J183" s="194"/>
      <c r="K183" s="194"/>
      <c r="L183" s="194"/>
      <c r="M183" s="16">
        <v>801</v>
      </c>
      <c r="N183" s="15"/>
      <c r="O183" s="79" t="s">
        <v>163</v>
      </c>
      <c r="P183" s="143"/>
      <c r="Q183" s="46">
        <v>8</v>
      </c>
      <c r="R183" s="45">
        <v>1</v>
      </c>
      <c r="S183" s="12">
        <v>801</v>
      </c>
      <c r="T183" s="44" t="s">
        <v>29</v>
      </c>
      <c r="U183" s="43">
        <v>200</v>
      </c>
      <c r="V183" s="9" t="s">
        <v>2</v>
      </c>
      <c r="W183" s="8"/>
      <c r="X183" s="120"/>
      <c r="Y183" s="186"/>
      <c r="Z183" s="186"/>
      <c r="AA183" s="186"/>
      <c r="AB183" s="120"/>
      <c r="AC183" s="120"/>
      <c r="AD183" s="120"/>
      <c r="AE183" s="121"/>
      <c r="AF183" s="122"/>
    </row>
    <row r="184" spans="1:32" ht="50.25" hidden="1" customHeight="1">
      <c r="A184" s="17"/>
      <c r="B184" s="189">
        <v>240</v>
      </c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6">
        <v>801</v>
      </c>
      <c r="N184" s="15"/>
      <c r="O184" s="76" t="s">
        <v>5</v>
      </c>
      <c r="P184" s="140"/>
      <c r="Q184" s="14">
        <v>8</v>
      </c>
      <c r="R184" s="13">
        <v>1</v>
      </c>
      <c r="S184" s="12">
        <v>801</v>
      </c>
      <c r="T184" s="36" t="s">
        <v>29</v>
      </c>
      <c r="U184" s="35">
        <v>240</v>
      </c>
      <c r="V184" s="9" t="s">
        <v>2</v>
      </c>
      <c r="W184" s="8"/>
      <c r="X184" s="120"/>
      <c r="Y184" s="186"/>
      <c r="Z184" s="186"/>
      <c r="AA184" s="186"/>
      <c r="AB184" s="120"/>
      <c r="AC184" s="120"/>
      <c r="AD184" s="120"/>
      <c r="AE184" s="121"/>
      <c r="AF184" s="122"/>
    </row>
    <row r="185" spans="1:32" ht="19.5" hidden="1" customHeight="1">
      <c r="A185" s="17"/>
      <c r="B185" s="194">
        <v>800</v>
      </c>
      <c r="C185" s="194"/>
      <c r="D185" s="194"/>
      <c r="E185" s="194"/>
      <c r="F185" s="194"/>
      <c r="G185" s="194"/>
      <c r="H185" s="194"/>
      <c r="I185" s="194"/>
      <c r="J185" s="194"/>
      <c r="K185" s="194"/>
      <c r="L185" s="194"/>
      <c r="M185" s="16">
        <v>801</v>
      </c>
      <c r="N185" s="15"/>
      <c r="O185" s="78" t="s">
        <v>31</v>
      </c>
      <c r="P185" s="49"/>
      <c r="Q185" s="46">
        <v>8</v>
      </c>
      <c r="R185" s="45">
        <v>1</v>
      </c>
      <c r="S185" s="12">
        <v>801</v>
      </c>
      <c r="T185" s="44" t="s">
        <v>29</v>
      </c>
      <c r="U185" s="43">
        <v>800</v>
      </c>
      <c r="V185" s="9" t="s">
        <v>2</v>
      </c>
      <c r="W185" s="8"/>
      <c r="X185" s="120"/>
      <c r="Y185" s="186"/>
      <c r="Z185" s="186"/>
      <c r="AA185" s="186"/>
      <c r="AB185" s="120"/>
      <c r="AC185" s="120"/>
      <c r="AD185" s="120"/>
      <c r="AE185" s="121"/>
      <c r="AF185" s="122"/>
    </row>
    <row r="186" spans="1:32" ht="21.75" hidden="1" customHeight="1">
      <c r="A186" s="17"/>
      <c r="B186" s="189">
        <v>850</v>
      </c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6">
        <v>801</v>
      </c>
      <c r="N186" s="15"/>
      <c r="O186" s="76" t="s">
        <v>30</v>
      </c>
      <c r="P186" s="140"/>
      <c r="Q186" s="14">
        <v>8</v>
      </c>
      <c r="R186" s="13">
        <v>1</v>
      </c>
      <c r="S186" s="12">
        <v>801</v>
      </c>
      <c r="T186" s="36" t="s">
        <v>29</v>
      </c>
      <c r="U186" s="35">
        <v>850</v>
      </c>
      <c r="V186" s="9" t="s">
        <v>2</v>
      </c>
      <c r="W186" s="8"/>
      <c r="X186" s="120"/>
      <c r="Y186" s="186"/>
      <c r="Z186" s="186"/>
      <c r="AA186" s="186"/>
      <c r="AB186" s="120"/>
      <c r="AC186" s="120"/>
      <c r="AD186" s="120"/>
      <c r="AE186" s="121"/>
      <c r="AF186" s="122"/>
    </row>
    <row r="187" spans="1:32" ht="43.5" hidden="1" customHeight="1">
      <c r="A187" s="17"/>
      <c r="B187" s="42"/>
      <c r="C187" s="41"/>
      <c r="D187" s="41"/>
      <c r="E187" s="25"/>
      <c r="F187" s="25"/>
      <c r="G187" s="25"/>
      <c r="H187" s="24"/>
      <c r="I187" s="191" t="s">
        <v>28</v>
      </c>
      <c r="J187" s="191"/>
      <c r="K187" s="191"/>
      <c r="L187" s="191"/>
      <c r="M187" s="16">
        <v>801</v>
      </c>
      <c r="N187" s="15"/>
      <c r="O187" s="79" t="s">
        <v>27</v>
      </c>
      <c r="P187" s="143"/>
      <c r="Q187" s="80">
        <v>8</v>
      </c>
      <c r="R187" s="81">
        <v>1</v>
      </c>
      <c r="S187" s="65">
        <v>801</v>
      </c>
      <c r="T187" s="82" t="s">
        <v>26</v>
      </c>
      <c r="U187" s="83" t="s">
        <v>6</v>
      </c>
      <c r="V187" s="68" t="s">
        <v>2</v>
      </c>
      <c r="W187" s="69"/>
      <c r="X187" s="120"/>
      <c r="Y187" s="181"/>
      <c r="Z187" s="181"/>
      <c r="AA187" s="181"/>
      <c r="AB187" s="120"/>
      <c r="AC187" s="120"/>
      <c r="AD187" s="120"/>
      <c r="AE187" s="121"/>
      <c r="AF187" s="122"/>
    </row>
    <row r="188" spans="1:32" ht="33" hidden="1" customHeight="1">
      <c r="A188" s="17"/>
      <c r="B188" s="185">
        <v>200</v>
      </c>
      <c r="C188" s="185"/>
      <c r="D188" s="185"/>
      <c r="E188" s="185"/>
      <c r="F188" s="185"/>
      <c r="G188" s="185"/>
      <c r="H188" s="185"/>
      <c r="I188" s="185"/>
      <c r="J188" s="185"/>
      <c r="K188" s="185"/>
      <c r="L188" s="185"/>
      <c r="M188" s="16">
        <v>801</v>
      </c>
      <c r="N188" s="15"/>
      <c r="O188" s="74" t="s">
        <v>163</v>
      </c>
      <c r="P188" s="141"/>
      <c r="Q188" s="19">
        <v>8</v>
      </c>
      <c r="R188" s="18">
        <v>1</v>
      </c>
      <c r="S188" s="12">
        <v>801</v>
      </c>
      <c r="T188" s="11" t="s">
        <v>26</v>
      </c>
      <c r="U188" s="10">
        <v>200</v>
      </c>
      <c r="V188" s="9" t="s">
        <v>2</v>
      </c>
      <c r="W188" s="8"/>
      <c r="X188" s="120"/>
      <c r="Y188" s="186"/>
      <c r="Z188" s="186"/>
      <c r="AA188" s="186"/>
      <c r="AB188" s="120"/>
      <c r="AC188" s="120"/>
      <c r="AD188" s="120"/>
      <c r="AE188" s="121"/>
      <c r="AF188" s="122"/>
    </row>
    <row r="189" spans="1:32" ht="48" hidden="1" customHeight="1">
      <c r="A189" s="17"/>
      <c r="B189" s="189">
        <v>240</v>
      </c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6">
        <v>801</v>
      </c>
      <c r="N189" s="15"/>
      <c r="O189" s="76" t="s">
        <v>5</v>
      </c>
      <c r="P189" s="140"/>
      <c r="Q189" s="14">
        <v>8</v>
      </c>
      <c r="R189" s="13">
        <v>1</v>
      </c>
      <c r="S189" s="12">
        <v>801</v>
      </c>
      <c r="T189" s="36" t="s">
        <v>26</v>
      </c>
      <c r="U189" s="35">
        <v>240</v>
      </c>
      <c r="V189" s="9" t="s">
        <v>2</v>
      </c>
      <c r="W189" s="8"/>
      <c r="X189" s="120"/>
      <c r="Y189" s="186"/>
      <c r="Z189" s="186"/>
      <c r="AA189" s="186"/>
      <c r="AB189" s="120"/>
      <c r="AC189" s="120"/>
      <c r="AD189" s="120"/>
      <c r="AE189" s="121"/>
      <c r="AF189" s="122"/>
    </row>
    <row r="190" spans="1:32" ht="15.75">
      <c r="A190" s="17"/>
      <c r="B190" s="27"/>
      <c r="C190" s="26"/>
      <c r="D190" s="26"/>
      <c r="E190" s="37"/>
      <c r="F190" s="37"/>
      <c r="G190" s="25"/>
      <c r="H190" s="24"/>
      <c r="I190" s="190" t="s">
        <v>38</v>
      </c>
      <c r="J190" s="190"/>
      <c r="K190" s="190"/>
      <c r="L190" s="190"/>
      <c r="M190" s="16">
        <v>801</v>
      </c>
      <c r="N190" s="15"/>
      <c r="O190" s="75" t="s">
        <v>191</v>
      </c>
      <c r="P190" s="141">
        <v>218</v>
      </c>
      <c r="Q190" s="63">
        <v>8</v>
      </c>
      <c r="R190" s="64">
        <v>1</v>
      </c>
      <c r="S190" s="65">
        <v>801</v>
      </c>
      <c r="T190" s="66" t="s">
        <v>166</v>
      </c>
      <c r="U190" s="67" t="s">
        <v>6</v>
      </c>
      <c r="V190" s="68" t="s">
        <v>2</v>
      </c>
      <c r="W190" s="69"/>
      <c r="X190" s="120">
        <f>X191+X193</f>
        <v>1014.3</v>
      </c>
      <c r="Y190" s="181"/>
      <c r="Z190" s="181"/>
      <c r="AA190" s="181"/>
      <c r="AB190" s="120"/>
      <c r="AC190" s="120"/>
      <c r="AD190" s="120">
        <f>AD191</f>
        <v>0</v>
      </c>
      <c r="AE190" s="121"/>
      <c r="AF190" s="122">
        <f>AF191</f>
        <v>0</v>
      </c>
    </row>
    <row r="191" spans="1:32" ht="84" customHeight="1">
      <c r="A191" s="17"/>
      <c r="B191" s="185">
        <v>100</v>
      </c>
      <c r="C191" s="185"/>
      <c r="D191" s="185"/>
      <c r="E191" s="185"/>
      <c r="F191" s="185"/>
      <c r="G191" s="185"/>
      <c r="H191" s="185"/>
      <c r="I191" s="185"/>
      <c r="J191" s="185"/>
      <c r="K191" s="185"/>
      <c r="L191" s="185"/>
      <c r="M191" s="16">
        <v>801</v>
      </c>
      <c r="N191" s="15"/>
      <c r="O191" s="75" t="s">
        <v>33</v>
      </c>
      <c r="P191" s="142">
        <v>218</v>
      </c>
      <c r="Q191" s="19">
        <v>8</v>
      </c>
      <c r="R191" s="18">
        <v>1</v>
      </c>
      <c r="S191" s="12">
        <v>801</v>
      </c>
      <c r="T191" s="66" t="s">
        <v>166</v>
      </c>
      <c r="U191" s="10">
        <v>100</v>
      </c>
      <c r="V191" s="9" t="s">
        <v>2</v>
      </c>
      <c r="W191" s="8"/>
      <c r="X191" s="120">
        <f>X192</f>
        <v>1014.3</v>
      </c>
      <c r="Y191" s="186"/>
      <c r="Z191" s="186"/>
      <c r="AA191" s="186"/>
      <c r="AB191" s="120"/>
      <c r="AC191" s="120"/>
      <c r="AD191" s="120">
        <f>AD192</f>
        <v>0</v>
      </c>
      <c r="AE191" s="121"/>
      <c r="AF191" s="122">
        <f>AF192</f>
        <v>0</v>
      </c>
    </row>
    <row r="192" spans="1:32" ht="29.25" customHeight="1">
      <c r="A192" s="17"/>
      <c r="B192" s="189">
        <v>110</v>
      </c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6">
        <v>801</v>
      </c>
      <c r="N192" s="15"/>
      <c r="O192" s="76" t="s">
        <v>32</v>
      </c>
      <c r="P192" s="140">
        <v>218</v>
      </c>
      <c r="Q192" s="14">
        <v>8</v>
      </c>
      <c r="R192" s="13">
        <v>1</v>
      </c>
      <c r="S192" s="12">
        <v>801</v>
      </c>
      <c r="T192" s="66" t="s">
        <v>166</v>
      </c>
      <c r="U192" s="35">
        <v>110</v>
      </c>
      <c r="V192" s="9" t="s">
        <v>2</v>
      </c>
      <c r="W192" s="8"/>
      <c r="X192" s="120">
        <v>1014.3</v>
      </c>
      <c r="Y192" s="186"/>
      <c r="Z192" s="186"/>
      <c r="AA192" s="186"/>
      <c r="AB192" s="120"/>
      <c r="AC192" s="120"/>
      <c r="AD192" s="120">
        <v>0</v>
      </c>
      <c r="AE192" s="121"/>
      <c r="AF192" s="122">
        <v>0</v>
      </c>
    </row>
    <row r="193" spans="1:32" ht="0.75" hidden="1" customHeight="1">
      <c r="A193" s="17"/>
      <c r="B193" s="194">
        <v>200</v>
      </c>
      <c r="C193" s="194"/>
      <c r="D193" s="194"/>
      <c r="E193" s="194"/>
      <c r="F193" s="194"/>
      <c r="G193" s="194"/>
      <c r="H193" s="194"/>
      <c r="I193" s="194"/>
      <c r="J193" s="194"/>
      <c r="K193" s="194"/>
      <c r="L193" s="194"/>
      <c r="M193" s="16">
        <v>801</v>
      </c>
      <c r="N193" s="15"/>
      <c r="O193" s="79" t="s">
        <v>163</v>
      </c>
      <c r="P193" s="143">
        <v>218</v>
      </c>
      <c r="Q193" s="46">
        <v>8</v>
      </c>
      <c r="R193" s="45">
        <v>1</v>
      </c>
      <c r="S193" s="12">
        <v>801</v>
      </c>
      <c r="T193" s="66" t="s">
        <v>166</v>
      </c>
      <c r="U193" s="43">
        <v>200</v>
      </c>
      <c r="V193" s="9" t="s">
        <v>2</v>
      </c>
      <c r="W193" s="8"/>
      <c r="X193" s="120">
        <f>X194</f>
        <v>0</v>
      </c>
      <c r="Y193" s="186"/>
      <c r="Z193" s="186"/>
      <c r="AA193" s="186"/>
      <c r="AB193" s="120"/>
      <c r="AC193" s="120"/>
      <c r="AD193" s="159">
        <f>AD194</f>
        <v>0</v>
      </c>
      <c r="AE193" s="121"/>
      <c r="AF193" s="160">
        <f>AF194</f>
        <v>0</v>
      </c>
    </row>
    <row r="194" spans="1:32" ht="45" hidden="1" customHeight="1">
      <c r="A194" s="17"/>
      <c r="B194" s="189">
        <v>240</v>
      </c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6">
        <v>801</v>
      </c>
      <c r="N194" s="15"/>
      <c r="O194" s="76" t="s">
        <v>5</v>
      </c>
      <c r="P194" s="140">
        <v>218</v>
      </c>
      <c r="Q194" s="14">
        <v>8</v>
      </c>
      <c r="R194" s="13">
        <v>1</v>
      </c>
      <c r="S194" s="12">
        <v>801</v>
      </c>
      <c r="T194" s="106" t="s">
        <v>166</v>
      </c>
      <c r="U194" s="35">
        <v>240</v>
      </c>
      <c r="V194" s="9" t="s">
        <v>2</v>
      </c>
      <c r="W194" s="8"/>
      <c r="X194" s="120">
        <v>0</v>
      </c>
      <c r="Y194" s="186"/>
      <c r="Z194" s="186"/>
      <c r="AA194" s="186"/>
      <c r="AB194" s="120"/>
      <c r="AC194" s="120"/>
      <c r="AD194" s="120">
        <v>0</v>
      </c>
      <c r="AE194" s="121"/>
      <c r="AF194" s="122">
        <v>0</v>
      </c>
    </row>
    <row r="195" spans="1:32" ht="21.75" customHeight="1">
      <c r="A195" s="17"/>
      <c r="B195" s="183" t="s">
        <v>25</v>
      </c>
      <c r="C195" s="183"/>
      <c r="D195" s="183"/>
      <c r="E195" s="183"/>
      <c r="F195" s="183"/>
      <c r="G195" s="183"/>
      <c r="H195" s="183"/>
      <c r="I195" s="183"/>
      <c r="J195" s="183"/>
      <c r="K195" s="183"/>
      <c r="L195" s="183"/>
      <c r="M195" s="16">
        <v>1001</v>
      </c>
      <c r="N195" s="15"/>
      <c r="O195" s="77" t="s">
        <v>25</v>
      </c>
      <c r="P195" s="144">
        <v>218</v>
      </c>
      <c r="Q195" s="34">
        <v>10</v>
      </c>
      <c r="R195" s="113">
        <v>0</v>
      </c>
      <c r="S195" s="13">
        <v>1001</v>
      </c>
      <c r="T195" s="112" t="s">
        <v>6</v>
      </c>
      <c r="U195" s="114" t="s">
        <v>6</v>
      </c>
      <c r="V195" s="9">
        <v>0</v>
      </c>
      <c r="W195" s="8"/>
      <c r="X195" s="123">
        <f>X196</f>
        <v>181.4</v>
      </c>
      <c r="Y195" s="181"/>
      <c r="Z195" s="181"/>
      <c r="AA195" s="181"/>
      <c r="AB195" s="123"/>
      <c r="AC195" s="123"/>
      <c r="AD195" s="123">
        <f>AD196</f>
        <v>181.4</v>
      </c>
      <c r="AE195" s="124"/>
      <c r="AF195" s="125">
        <f>AF196</f>
        <v>181.4</v>
      </c>
    </row>
    <row r="196" spans="1:32" ht="23.25" customHeight="1">
      <c r="A196" s="17"/>
      <c r="B196" s="180" t="s">
        <v>24</v>
      </c>
      <c r="C196" s="180"/>
      <c r="D196" s="180"/>
      <c r="E196" s="178"/>
      <c r="F196" s="178"/>
      <c r="G196" s="178"/>
      <c r="H196" s="178"/>
      <c r="I196" s="178"/>
      <c r="J196" s="178"/>
      <c r="K196" s="178"/>
      <c r="L196" s="178"/>
      <c r="M196" s="16">
        <v>1001</v>
      </c>
      <c r="N196" s="15"/>
      <c r="O196" s="73" t="s">
        <v>24</v>
      </c>
      <c r="P196" s="146">
        <v>218</v>
      </c>
      <c r="Q196" s="23">
        <v>10</v>
      </c>
      <c r="R196" s="22">
        <v>1</v>
      </c>
      <c r="S196" s="12">
        <v>1001</v>
      </c>
      <c r="T196" s="21" t="s">
        <v>6</v>
      </c>
      <c r="U196" s="20" t="s">
        <v>6</v>
      </c>
      <c r="V196" s="9">
        <v>0</v>
      </c>
      <c r="W196" s="8"/>
      <c r="X196" s="123">
        <f>X197</f>
        <v>181.4</v>
      </c>
      <c r="Y196" s="181"/>
      <c r="Z196" s="181"/>
      <c r="AA196" s="181"/>
      <c r="AB196" s="123"/>
      <c r="AC196" s="123"/>
      <c r="AD196" s="123">
        <f>AD197</f>
        <v>181.4</v>
      </c>
      <c r="AE196" s="124"/>
      <c r="AF196" s="125">
        <f>AF197</f>
        <v>181.4</v>
      </c>
    </row>
    <row r="197" spans="1:32" ht="29.25" customHeight="1">
      <c r="A197" s="17"/>
      <c r="B197" s="30"/>
      <c r="C197" s="29"/>
      <c r="D197" s="28"/>
      <c r="E197" s="192" t="s">
        <v>11</v>
      </c>
      <c r="F197" s="192"/>
      <c r="G197" s="192"/>
      <c r="H197" s="192"/>
      <c r="I197" s="193"/>
      <c r="J197" s="193"/>
      <c r="K197" s="193"/>
      <c r="L197" s="193"/>
      <c r="M197" s="16">
        <v>1001</v>
      </c>
      <c r="N197" s="15"/>
      <c r="O197" s="74" t="s">
        <v>10</v>
      </c>
      <c r="P197" s="141">
        <v>218</v>
      </c>
      <c r="Q197" s="63">
        <v>10</v>
      </c>
      <c r="R197" s="64">
        <v>1</v>
      </c>
      <c r="S197" s="65">
        <v>1001</v>
      </c>
      <c r="T197" s="66" t="s">
        <v>9</v>
      </c>
      <c r="U197" s="67" t="s">
        <v>6</v>
      </c>
      <c r="V197" s="68" t="s">
        <v>2</v>
      </c>
      <c r="W197" s="69"/>
      <c r="X197" s="120">
        <f>X198</f>
        <v>181.4</v>
      </c>
      <c r="Y197" s="181"/>
      <c r="Z197" s="181"/>
      <c r="AA197" s="181"/>
      <c r="AB197" s="120"/>
      <c r="AC197" s="120"/>
      <c r="AD197" s="120">
        <f>AD198</f>
        <v>181.4</v>
      </c>
      <c r="AE197" s="121"/>
      <c r="AF197" s="122">
        <f>AF198</f>
        <v>181.4</v>
      </c>
    </row>
    <row r="198" spans="1:32" ht="47.25">
      <c r="A198" s="17"/>
      <c r="B198" s="27"/>
      <c r="C198" s="26"/>
      <c r="D198" s="26"/>
      <c r="E198" s="25"/>
      <c r="F198" s="25"/>
      <c r="G198" s="25"/>
      <c r="H198" s="24"/>
      <c r="I198" s="190" t="s">
        <v>23</v>
      </c>
      <c r="J198" s="190"/>
      <c r="K198" s="190"/>
      <c r="L198" s="190"/>
      <c r="M198" s="16">
        <v>1001</v>
      </c>
      <c r="N198" s="15"/>
      <c r="O198" s="74" t="s">
        <v>22</v>
      </c>
      <c r="P198" s="141">
        <v>218</v>
      </c>
      <c r="Q198" s="63">
        <v>10</v>
      </c>
      <c r="R198" s="64">
        <v>1</v>
      </c>
      <c r="S198" s="65">
        <v>1001</v>
      </c>
      <c r="T198" s="66" t="s">
        <v>19</v>
      </c>
      <c r="U198" s="67" t="s">
        <v>6</v>
      </c>
      <c r="V198" s="68" t="s">
        <v>2</v>
      </c>
      <c r="W198" s="69"/>
      <c r="X198" s="120">
        <f>X199</f>
        <v>181.4</v>
      </c>
      <c r="Y198" s="181"/>
      <c r="Z198" s="181"/>
      <c r="AA198" s="181"/>
      <c r="AB198" s="120"/>
      <c r="AC198" s="120"/>
      <c r="AD198" s="120">
        <f>AD199</f>
        <v>181.4</v>
      </c>
      <c r="AE198" s="121"/>
      <c r="AF198" s="122">
        <f>AF199</f>
        <v>181.4</v>
      </c>
    </row>
    <row r="199" spans="1:32" ht="31.5" customHeight="1">
      <c r="A199" s="17"/>
      <c r="B199" s="185">
        <v>300</v>
      </c>
      <c r="C199" s="185"/>
      <c r="D199" s="185"/>
      <c r="E199" s="185"/>
      <c r="F199" s="185"/>
      <c r="G199" s="185"/>
      <c r="H199" s="185"/>
      <c r="I199" s="185"/>
      <c r="J199" s="185"/>
      <c r="K199" s="185"/>
      <c r="L199" s="185"/>
      <c r="M199" s="16">
        <v>1001</v>
      </c>
      <c r="N199" s="15"/>
      <c r="O199" s="75" t="s">
        <v>21</v>
      </c>
      <c r="P199" s="142">
        <v>218</v>
      </c>
      <c r="Q199" s="19">
        <v>10</v>
      </c>
      <c r="R199" s="18">
        <v>1</v>
      </c>
      <c r="S199" s="12">
        <v>1001</v>
      </c>
      <c r="T199" s="11" t="s">
        <v>19</v>
      </c>
      <c r="U199" s="10">
        <v>300</v>
      </c>
      <c r="V199" s="9" t="s">
        <v>2</v>
      </c>
      <c r="W199" s="8"/>
      <c r="X199" s="120">
        <f>X200</f>
        <v>181.4</v>
      </c>
      <c r="Y199" s="186"/>
      <c r="Z199" s="186"/>
      <c r="AA199" s="186"/>
      <c r="AB199" s="120"/>
      <c r="AC199" s="120"/>
      <c r="AD199" s="120">
        <f>AD200</f>
        <v>181.4</v>
      </c>
      <c r="AE199" s="121"/>
      <c r="AF199" s="122">
        <f>AF200</f>
        <v>181.4</v>
      </c>
    </row>
    <row r="200" spans="1:32" ht="35.25" customHeight="1">
      <c r="A200" s="17"/>
      <c r="B200" s="189">
        <v>310</v>
      </c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  <c r="M200" s="16">
        <v>1001</v>
      </c>
      <c r="N200" s="15"/>
      <c r="O200" s="76" t="s">
        <v>20</v>
      </c>
      <c r="P200" s="140">
        <v>218</v>
      </c>
      <c r="Q200" s="14">
        <v>10</v>
      </c>
      <c r="R200" s="13">
        <v>1</v>
      </c>
      <c r="S200" s="12">
        <v>1001</v>
      </c>
      <c r="T200" s="36" t="s">
        <v>19</v>
      </c>
      <c r="U200" s="35">
        <v>310</v>
      </c>
      <c r="V200" s="9" t="s">
        <v>2</v>
      </c>
      <c r="W200" s="8"/>
      <c r="X200" s="120">
        <v>181.4</v>
      </c>
      <c r="Y200" s="186"/>
      <c r="Z200" s="186"/>
      <c r="AA200" s="186"/>
      <c r="AB200" s="120"/>
      <c r="AC200" s="120"/>
      <c r="AD200" s="120">
        <v>181.4</v>
      </c>
      <c r="AE200" s="121"/>
      <c r="AF200" s="122">
        <v>181.4</v>
      </c>
    </row>
    <row r="201" spans="1:32" ht="35.25" hidden="1" customHeight="1">
      <c r="A201" s="17"/>
      <c r="B201" s="151"/>
      <c r="C201" s="151"/>
      <c r="D201" s="151"/>
      <c r="E201" s="151"/>
      <c r="F201" s="151"/>
      <c r="G201" s="151"/>
      <c r="H201" s="151"/>
      <c r="I201" s="151"/>
      <c r="J201" s="151"/>
      <c r="K201" s="151"/>
      <c r="L201" s="151"/>
      <c r="M201" s="16"/>
      <c r="N201" s="15"/>
      <c r="O201" s="161" t="s">
        <v>189</v>
      </c>
      <c r="P201" s="139">
        <v>218</v>
      </c>
      <c r="Q201" s="164">
        <v>10</v>
      </c>
      <c r="R201" s="164">
        <v>4</v>
      </c>
      <c r="S201" s="13"/>
      <c r="T201" s="165"/>
      <c r="U201" s="166"/>
      <c r="V201" s="9"/>
      <c r="W201" s="8"/>
      <c r="X201" s="167">
        <f>X202</f>
        <v>0</v>
      </c>
      <c r="Y201" s="167"/>
      <c r="Z201" s="167"/>
      <c r="AA201" s="167"/>
      <c r="AB201" s="167"/>
      <c r="AC201" s="167"/>
      <c r="AD201" s="167">
        <f>AD202</f>
        <v>0</v>
      </c>
      <c r="AE201" s="168"/>
      <c r="AF201" s="169">
        <f>AF202</f>
        <v>0</v>
      </c>
    </row>
    <row r="202" spans="1:32" ht="35.25" hidden="1" customHeight="1">
      <c r="A202" s="17"/>
      <c r="B202" s="151"/>
      <c r="C202" s="151"/>
      <c r="D202" s="151"/>
      <c r="E202" s="151"/>
      <c r="F202" s="151"/>
      <c r="G202" s="151"/>
      <c r="H202" s="151"/>
      <c r="I202" s="151"/>
      <c r="J202" s="151"/>
      <c r="K202" s="151"/>
      <c r="L202" s="151"/>
      <c r="M202" s="16"/>
      <c r="N202" s="15"/>
      <c r="O202" s="162" t="s">
        <v>10</v>
      </c>
      <c r="P202" s="52">
        <v>218</v>
      </c>
      <c r="Q202" s="155">
        <v>10</v>
      </c>
      <c r="R202" s="155">
        <v>4</v>
      </c>
      <c r="S202" s="13"/>
      <c r="T202" s="157" t="s">
        <v>9</v>
      </c>
      <c r="U202" s="158"/>
      <c r="V202" s="9"/>
      <c r="W202" s="8"/>
      <c r="X202" s="150">
        <f>X203</f>
        <v>0</v>
      </c>
      <c r="Y202" s="150"/>
      <c r="Z202" s="150"/>
      <c r="AA202" s="150"/>
      <c r="AB202" s="150"/>
      <c r="AC202" s="150"/>
      <c r="AD202" s="150">
        <f>AD203</f>
        <v>0</v>
      </c>
      <c r="AE202" s="121"/>
      <c r="AF202" s="122">
        <f>AF203</f>
        <v>0</v>
      </c>
    </row>
    <row r="203" spans="1:32" ht="35.25" hidden="1" customHeight="1">
      <c r="A203" s="17"/>
      <c r="B203" s="151"/>
      <c r="C203" s="151"/>
      <c r="D203" s="151"/>
      <c r="E203" s="151"/>
      <c r="F203" s="151"/>
      <c r="G203" s="151"/>
      <c r="H203" s="151"/>
      <c r="I203" s="151"/>
      <c r="J203" s="151"/>
      <c r="K203" s="151"/>
      <c r="L203" s="151"/>
      <c r="M203" s="16"/>
      <c r="N203" s="15"/>
      <c r="O203" s="163" t="s">
        <v>144</v>
      </c>
      <c r="P203" s="52">
        <v>218</v>
      </c>
      <c r="Q203" s="155">
        <v>10</v>
      </c>
      <c r="R203" s="155">
        <v>4</v>
      </c>
      <c r="S203" s="13"/>
      <c r="T203" s="157" t="s">
        <v>143</v>
      </c>
      <c r="U203" s="158"/>
      <c r="V203" s="9"/>
      <c r="W203" s="8"/>
      <c r="X203" s="150">
        <f>X204</f>
        <v>0</v>
      </c>
      <c r="Y203" s="150"/>
      <c r="Z203" s="150"/>
      <c r="AA203" s="150"/>
      <c r="AB203" s="150"/>
      <c r="AC203" s="150"/>
      <c r="AD203" s="150">
        <f>AD204</f>
        <v>0</v>
      </c>
      <c r="AE203" s="121"/>
      <c r="AF203" s="122">
        <f>AF204</f>
        <v>0</v>
      </c>
    </row>
    <row r="204" spans="1:32" ht="35.25" hidden="1" customHeight="1">
      <c r="A204" s="17"/>
      <c r="B204" s="151"/>
      <c r="C204" s="151"/>
      <c r="D204" s="151"/>
      <c r="E204" s="151"/>
      <c r="F204" s="151"/>
      <c r="G204" s="151"/>
      <c r="H204" s="151"/>
      <c r="I204" s="151"/>
      <c r="J204" s="151"/>
      <c r="K204" s="151"/>
      <c r="L204" s="151"/>
      <c r="M204" s="16"/>
      <c r="N204" s="15"/>
      <c r="O204" s="163" t="s">
        <v>33</v>
      </c>
      <c r="P204" s="52">
        <v>218</v>
      </c>
      <c r="Q204" s="155">
        <v>10</v>
      </c>
      <c r="R204" s="155">
        <v>4</v>
      </c>
      <c r="S204" s="13"/>
      <c r="T204" s="157" t="s">
        <v>143</v>
      </c>
      <c r="U204" s="158">
        <v>100</v>
      </c>
      <c r="V204" s="9"/>
      <c r="W204" s="8"/>
      <c r="X204" s="150">
        <f>X205</f>
        <v>0</v>
      </c>
      <c r="Y204" s="150"/>
      <c r="Z204" s="150"/>
      <c r="AA204" s="150"/>
      <c r="AB204" s="150"/>
      <c r="AC204" s="150"/>
      <c r="AD204" s="150">
        <f>AD205</f>
        <v>0</v>
      </c>
      <c r="AE204" s="121"/>
      <c r="AF204" s="122">
        <f>AF205</f>
        <v>0</v>
      </c>
    </row>
    <row r="205" spans="1:32" ht="35.25" hidden="1" customHeight="1">
      <c r="A205" s="17"/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6"/>
      <c r="N205" s="15"/>
      <c r="O205" s="163" t="s">
        <v>118</v>
      </c>
      <c r="P205" s="52">
        <v>218</v>
      </c>
      <c r="Q205" s="155">
        <v>10</v>
      </c>
      <c r="R205" s="155">
        <v>4</v>
      </c>
      <c r="S205" s="13"/>
      <c r="T205" s="157" t="s">
        <v>143</v>
      </c>
      <c r="U205" s="158">
        <v>120</v>
      </c>
      <c r="V205" s="9"/>
      <c r="W205" s="8"/>
      <c r="X205" s="150">
        <v>0</v>
      </c>
      <c r="Y205" s="150"/>
      <c r="Z205" s="150"/>
      <c r="AA205" s="150"/>
      <c r="AB205" s="150"/>
      <c r="AC205" s="150"/>
      <c r="AD205" s="150">
        <v>0</v>
      </c>
      <c r="AE205" s="121"/>
      <c r="AF205" s="122">
        <v>0</v>
      </c>
    </row>
    <row r="206" spans="1:32" ht="0.75" hidden="1" customHeight="1">
      <c r="A206" s="17"/>
      <c r="B206" s="183" t="s">
        <v>18</v>
      </c>
      <c r="C206" s="183"/>
      <c r="D206" s="183"/>
      <c r="E206" s="183"/>
      <c r="F206" s="183"/>
      <c r="G206" s="183"/>
      <c r="H206" s="183"/>
      <c r="I206" s="183"/>
      <c r="J206" s="183"/>
      <c r="K206" s="183"/>
      <c r="L206" s="183"/>
      <c r="M206" s="16">
        <v>1105</v>
      </c>
      <c r="N206" s="15"/>
      <c r="O206" s="77" t="s">
        <v>18</v>
      </c>
      <c r="P206" s="144"/>
      <c r="Q206" s="34">
        <v>11</v>
      </c>
      <c r="R206" s="33">
        <v>0</v>
      </c>
      <c r="S206" s="152">
        <v>1105</v>
      </c>
      <c r="T206" s="32" t="s">
        <v>6</v>
      </c>
      <c r="U206" s="31" t="s">
        <v>6</v>
      </c>
      <c r="V206" s="9">
        <v>0</v>
      </c>
      <c r="W206" s="8"/>
      <c r="X206" s="123"/>
      <c r="Y206" s="181"/>
      <c r="Z206" s="181"/>
      <c r="AA206" s="181"/>
      <c r="AB206" s="123"/>
      <c r="AC206" s="123"/>
      <c r="AD206" s="123"/>
      <c r="AE206" s="124"/>
      <c r="AF206" s="125"/>
    </row>
    <row r="207" spans="1:32" ht="42.75" hidden="1" customHeight="1">
      <c r="A207" s="17"/>
      <c r="B207" s="180" t="s">
        <v>16</v>
      </c>
      <c r="C207" s="180"/>
      <c r="D207" s="180"/>
      <c r="E207" s="178"/>
      <c r="F207" s="178"/>
      <c r="G207" s="178"/>
      <c r="H207" s="178"/>
      <c r="I207" s="178"/>
      <c r="J207" s="178"/>
      <c r="K207" s="178"/>
      <c r="L207" s="178"/>
      <c r="M207" s="16">
        <v>1102</v>
      </c>
      <c r="N207" s="15"/>
      <c r="O207" s="73" t="s">
        <v>16</v>
      </c>
      <c r="P207" s="146"/>
      <c r="Q207" s="23">
        <v>11</v>
      </c>
      <c r="R207" s="22">
        <v>2</v>
      </c>
      <c r="S207" s="12">
        <v>1102</v>
      </c>
      <c r="T207" s="21" t="s">
        <v>6</v>
      </c>
      <c r="U207" s="20" t="s">
        <v>6</v>
      </c>
      <c r="V207" s="9">
        <v>0</v>
      </c>
      <c r="W207" s="8"/>
      <c r="X207" s="123"/>
      <c r="Y207" s="181"/>
      <c r="Z207" s="181"/>
      <c r="AA207" s="181"/>
      <c r="AB207" s="123"/>
      <c r="AC207" s="123"/>
      <c r="AD207" s="123"/>
      <c r="AE207" s="124"/>
      <c r="AF207" s="125"/>
    </row>
    <row r="208" spans="1:32" ht="36.75" hidden="1" customHeight="1">
      <c r="A208" s="17"/>
      <c r="B208" s="30"/>
      <c r="C208" s="29"/>
      <c r="D208" s="28"/>
      <c r="E208" s="192" t="s">
        <v>15</v>
      </c>
      <c r="F208" s="192"/>
      <c r="G208" s="193"/>
      <c r="H208" s="193"/>
      <c r="I208" s="193"/>
      <c r="J208" s="193"/>
      <c r="K208" s="193"/>
      <c r="L208" s="193"/>
      <c r="M208" s="16">
        <v>1102</v>
      </c>
      <c r="N208" s="15"/>
      <c r="O208" s="74" t="s">
        <v>10</v>
      </c>
      <c r="P208" s="141"/>
      <c r="Q208" s="63">
        <v>11</v>
      </c>
      <c r="R208" s="64">
        <v>2</v>
      </c>
      <c r="S208" s="65">
        <v>1102</v>
      </c>
      <c r="T208" s="66" t="s">
        <v>9</v>
      </c>
      <c r="U208" s="67" t="s">
        <v>6</v>
      </c>
      <c r="V208" s="68" t="s">
        <v>2</v>
      </c>
      <c r="W208" s="69"/>
      <c r="X208" s="120"/>
      <c r="Y208" s="181"/>
      <c r="Z208" s="181"/>
      <c r="AA208" s="181"/>
      <c r="AB208" s="120"/>
      <c r="AC208" s="120"/>
      <c r="AD208" s="120"/>
      <c r="AE208" s="121"/>
      <c r="AF208" s="122"/>
    </row>
    <row r="209" spans="1:32" ht="61.5" hidden="1" customHeight="1">
      <c r="A209" s="17"/>
      <c r="B209" s="27"/>
      <c r="C209" s="26"/>
      <c r="D209" s="26"/>
      <c r="E209" s="37"/>
      <c r="F209" s="37"/>
      <c r="G209" s="25"/>
      <c r="H209" s="24"/>
      <c r="I209" s="190" t="s">
        <v>14</v>
      </c>
      <c r="J209" s="190"/>
      <c r="K209" s="190"/>
      <c r="L209" s="190"/>
      <c r="M209" s="16">
        <v>1102</v>
      </c>
      <c r="N209" s="15"/>
      <c r="O209" s="74" t="s">
        <v>13</v>
      </c>
      <c r="P209" s="141"/>
      <c r="Q209" s="63">
        <v>11</v>
      </c>
      <c r="R209" s="64">
        <v>2</v>
      </c>
      <c r="S209" s="65">
        <v>1102</v>
      </c>
      <c r="T209" s="66" t="s">
        <v>180</v>
      </c>
      <c r="U209" s="67" t="s">
        <v>6</v>
      </c>
      <c r="V209" s="68" t="s">
        <v>2</v>
      </c>
      <c r="W209" s="69"/>
      <c r="X209" s="120"/>
      <c r="Y209" s="181"/>
      <c r="Z209" s="181"/>
      <c r="AA209" s="181"/>
      <c r="AB209" s="120"/>
      <c r="AC209" s="120"/>
      <c r="AD209" s="120"/>
      <c r="AE209" s="121"/>
      <c r="AF209" s="122"/>
    </row>
    <row r="210" spans="1:32" ht="56.25" hidden="1" customHeight="1">
      <c r="A210" s="17"/>
      <c r="B210" s="185">
        <v>200</v>
      </c>
      <c r="C210" s="185"/>
      <c r="D210" s="185"/>
      <c r="E210" s="185"/>
      <c r="F210" s="185"/>
      <c r="G210" s="185"/>
      <c r="H210" s="185"/>
      <c r="I210" s="185"/>
      <c r="J210" s="185"/>
      <c r="K210" s="185"/>
      <c r="L210" s="185"/>
      <c r="M210" s="16">
        <v>1102</v>
      </c>
      <c r="N210" s="15"/>
      <c r="O210" s="74" t="s">
        <v>163</v>
      </c>
      <c r="P210" s="141"/>
      <c r="Q210" s="19">
        <v>11</v>
      </c>
      <c r="R210" s="18">
        <v>2</v>
      </c>
      <c r="S210" s="12">
        <v>1102</v>
      </c>
      <c r="T210" s="66" t="s">
        <v>180</v>
      </c>
      <c r="U210" s="10">
        <v>200</v>
      </c>
      <c r="V210" s="9" t="s">
        <v>2</v>
      </c>
      <c r="W210" s="8"/>
      <c r="X210" s="120"/>
      <c r="Y210" s="186"/>
      <c r="Z210" s="186"/>
      <c r="AA210" s="186"/>
      <c r="AB210" s="120"/>
      <c r="AC210" s="120"/>
      <c r="AD210" s="120"/>
      <c r="AE210" s="121"/>
      <c r="AF210" s="122"/>
    </row>
    <row r="211" spans="1:32" ht="50.25" hidden="1" customHeight="1">
      <c r="A211" s="17"/>
      <c r="B211" s="189">
        <v>240</v>
      </c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6">
        <v>1102</v>
      </c>
      <c r="N211" s="15"/>
      <c r="O211" s="76" t="s">
        <v>5</v>
      </c>
      <c r="P211" s="140"/>
      <c r="Q211" s="14">
        <v>11</v>
      </c>
      <c r="R211" s="13">
        <v>2</v>
      </c>
      <c r="S211" s="12">
        <v>1102</v>
      </c>
      <c r="T211" s="66" t="s">
        <v>180</v>
      </c>
      <c r="U211" s="35">
        <v>240</v>
      </c>
      <c r="V211" s="9" t="s">
        <v>2</v>
      </c>
      <c r="W211" s="8"/>
      <c r="X211" s="120"/>
      <c r="Y211" s="186"/>
      <c r="Z211" s="186"/>
      <c r="AA211" s="186"/>
      <c r="AB211" s="120"/>
      <c r="AC211" s="120"/>
      <c r="AD211" s="120"/>
      <c r="AE211" s="121"/>
      <c r="AF211" s="122"/>
    </row>
    <row r="212" spans="1:32" ht="59.25" hidden="1" customHeight="1">
      <c r="A212" s="17"/>
      <c r="B212" s="182" t="s">
        <v>12</v>
      </c>
      <c r="C212" s="182"/>
      <c r="D212" s="182"/>
      <c r="E212" s="183"/>
      <c r="F212" s="183"/>
      <c r="G212" s="183"/>
      <c r="H212" s="183"/>
      <c r="I212" s="183"/>
      <c r="J212" s="183"/>
      <c r="K212" s="183"/>
      <c r="L212" s="183"/>
      <c r="M212" s="16">
        <v>1105</v>
      </c>
      <c r="N212" s="15"/>
      <c r="O212" s="77" t="s">
        <v>12</v>
      </c>
      <c r="P212" s="144"/>
      <c r="Q212" s="34">
        <v>11</v>
      </c>
      <c r="R212" s="33">
        <v>5</v>
      </c>
      <c r="S212" s="12">
        <v>1105</v>
      </c>
      <c r="T212" s="112" t="s">
        <v>6</v>
      </c>
      <c r="U212" s="31" t="s">
        <v>6</v>
      </c>
      <c r="V212" s="9">
        <v>0</v>
      </c>
      <c r="W212" s="8"/>
      <c r="X212" s="123"/>
      <c r="Y212" s="181"/>
      <c r="Z212" s="181"/>
      <c r="AA212" s="181"/>
      <c r="AB212" s="123"/>
      <c r="AC212" s="123"/>
      <c r="AD212" s="123"/>
      <c r="AE212" s="124"/>
      <c r="AF212" s="125"/>
    </row>
    <row r="213" spans="1:32" ht="62.25" hidden="1" customHeight="1">
      <c r="A213" s="17"/>
      <c r="B213" s="30"/>
      <c r="C213" s="29"/>
      <c r="D213" s="28"/>
      <c r="E213" s="192" t="s">
        <v>11</v>
      </c>
      <c r="F213" s="192"/>
      <c r="G213" s="192"/>
      <c r="H213" s="192"/>
      <c r="I213" s="193"/>
      <c r="J213" s="193"/>
      <c r="K213" s="193"/>
      <c r="L213" s="193"/>
      <c r="M213" s="16">
        <v>1105</v>
      </c>
      <c r="N213" s="15"/>
      <c r="O213" s="74" t="s">
        <v>10</v>
      </c>
      <c r="P213" s="141"/>
      <c r="Q213" s="63">
        <v>11</v>
      </c>
      <c r="R213" s="64">
        <v>5</v>
      </c>
      <c r="S213" s="65">
        <v>1105</v>
      </c>
      <c r="T213" s="66" t="s">
        <v>9</v>
      </c>
      <c r="U213" s="67" t="s">
        <v>6</v>
      </c>
      <c r="V213" s="68" t="s">
        <v>2</v>
      </c>
      <c r="W213" s="69"/>
      <c r="X213" s="120"/>
      <c r="Y213" s="186"/>
      <c r="Z213" s="186"/>
      <c r="AA213" s="186"/>
      <c r="AB213" s="120"/>
      <c r="AC213" s="120"/>
      <c r="AD213" s="120"/>
      <c r="AE213" s="121"/>
      <c r="AF213" s="122"/>
    </row>
    <row r="214" spans="1:32" ht="59.25" hidden="1" customHeight="1">
      <c r="A214" s="17"/>
      <c r="B214" s="27"/>
      <c r="C214" s="26"/>
      <c r="D214" s="26"/>
      <c r="E214" s="25"/>
      <c r="F214" s="25"/>
      <c r="G214" s="25"/>
      <c r="H214" s="24"/>
      <c r="I214" s="190" t="s">
        <v>8</v>
      </c>
      <c r="J214" s="190"/>
      <c r="K214" s="190"/>
      <c r="L214" s="190"/>
      <c r="M214" s="16">
        <v>1105</v>
      </c>
      <c r="N214" s="15"/>
      <c r="O214" s="74" t="s">
        <v>7</v>
      </c>
      <c r="P214" s="141"/>
      <c r="Q214" s="63">
        <v>11</v>
      </c>
      <c r="R214" s="64">
        <v>5</v>
      </c>
      <c r="S214" s="65">
        <v>1105</v>
      </c>
      <c r="T214" s="66" t="s">
        <v>4</v>
      </c>
      <c r="U214" s="67" t="s">
        <v>6</v>
      </c>
      <c r="V214" s="68" t="s">
        <v>2</v>
      </c>
      <c r="W214" s="69"/>
      <c r="X214" s="120"/>
      <c r="Y214" s="186"/>
      <c r="Z214" s="186"/>
      <c r="AA214" s="186"/>
      <c r="AB214" s="120"/>
      <c r="AC214" s="120"/>
      <c r="AD214" s="120"/>
      <c r="AE214" s="121"/>
      <c r="AF214" s="122"/>
    </row>
    <row r="215" spans="1:32" ht="65.25" hidden="1" customHeight="1">
      <c r="A215" s="17"/>
      <c r="B215" s="185">
        <v>200</v>
      </c>
      <c r="C215" s="185"/>
      <c r="D215" s="185"/>
      <c r="E215" s="185"/>
      <c r="F215" s="185"/>
      <c r="G215" s="185"/>
      <c r="H215" s="185"/>
      <c r="I215" s="185"/>
      <c r="J215" s="185"/>
      <c r="K215" s="185"/>
      <c r="L215" s="185"/>
      <c r="M215" s="16">
        <v>1105</v>
      </c>
      <c r="N215" s="15"/>
      <c r="O215" s="74" t="s">
        <v>163</v>
      </c>
      <c r="P215" s="141"/>
      <c r="Q215" s="19">
        <v>11</v>
      </c>
      <c r="R215" s="18">
        <v>5</v>
      </c>
      <c r="S215" s="12">
        <v>1105</v>
      </c>
      <c r="T215" s="11" t="s">
        <v>4</v>
      </c>
      <c r="U215" s="10">
        <v>200</v>
      </c>
      <c r="V215" s="9" t="s">
        <v>2</v>
      </c>
      <c r="W215" s="8"/>
      <c r="X215" s="120"/>
      <c r="Y215" s="186"/>
      <c r="Z215" s="186"/>
      <c r="AA215" s="186"/>
      <c r="AB215" s="120"/>
      <c r="AC215" s="120"/>
      <c r="AD215" s="120"/>
      <c r="AE215" s="121"/>
      <c r="AF215" s="122"/>
    </row>
    <row r="216" spans="1:32" ht="57" hidden="1" customHeight="1">
      <c r="A216" s="17"/>
      <c r="B216" s="189">
        <v>240</v>
      </c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6">
        <v>1105</v>
      </c>
      <c r="N216" s="15"/>
      <c r="O216" s="75" t="s">
        <v>5</v>
      </c>
      <c r="P216" s="142"/>
      <c r="Q216" s="14">
        <v>11</v>
      </c>
      <c r="R216" s="13">
        <v>5</v>
      </c>
      <c r="S216" s="12">
        <v>1105</v>
      </c>
      <c r="T216" s="11" t="s">
        <v>4</v>
      </c>
      <c r="U216" s="10">
        <v>240</v>
      </c>
      <c r="V216" s="9" t="s">
        <v>2</v>
      </c>
      <c r="W216" s="8"/>
      <c r="X216" s="128"/>
      <c r="Y216" s="201"/>
      <c r="Z216" s="201"/>
      <c r="AA216" s="201"/>
      <c r="AB216" s="128"/>
      <c r="AC216" s="128"/>
      <c r="AD216" s="128"/>
      <c r="AE216" s="129"/>
      <c r="AF216" s="130"/>
    </row>
    <row r="217" spans="1:32" ht="21.75" customHeight="1" thickBot="1">
      <c r="A217" s="3"/>
      <c r="B217" s="7" t="s">
        <v>0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>
        <v>9999</v>
      </c>
      <c r="N217" s="7"/>
      <c r="O217" s="98" t="s">
        <v>164</v>
      </c>
      <c r="P217" s="137">
        <v>218</v>
      </c>
      <c r="Q217" s="97">
        <v>99</v>
      </c>
      <c r="R217" s="97">
        <v>0</v>
      </c>
      <c r="S217" s="96" t="s">
        <v>6</v>
      </c>
      <c r="T217" s="95" t="s">
        <v>6</v>
      </c>
      <c r="U217" s="99"/>
      <c r="V217" s="99"/>
      <c r="W217" s="99"/>
      <c r="X217" s="120"/>
      <c r="Y217" s="123"/>
      <c r="Z217" s="123">
        <v>0</v>
      </c>
      <c r="AA217" s="123">
        <v>0</v>
      </c>
      <c r="AB217" s="123" t="s">
        <v>1</v>
      </c>
      <c r="AC217" s="123"/>
      <c r="AD217" s="123">
        <f>AD218</f>
        <v>75.599999999999994</v>
      </c>
      <c r="AE217" s="123"/>
      <c r="AF217" s="125">
        <f>AF218</f>
        <v>178.5</v>
      </c>
    </row>
    <row r="218" spans="1:32" ht="20.25" customHeight="1">
      <c r="A218" s="3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4"/>
      <c r="N218" s="4"/>
      <c r="O218" s="98" t="s">
        <v>164</v>
      </c>
      <c r="P218" s="137">
        <v>218</v>
      </c>
      <c r="Q218" s="97">
        <v>99</v>
      </c>
      <c r="R218" s="97">
        <v>99</v>
      </c>
      <c r="S218" s="96" t="s">
        <v>6</v>
      </c>
      <c r="T218" s="95" t="s">
        <v>6</v>
      </c>
      <c r="U218" s="99"/>
      <c r="V218" s="100"/>
      <c r="W218" s="100"/>
      <c r="X218" s="120"/>
      <c r="Y218" s="123"/>
      <c r="Z218" s="123">
        <v>0</v>
      </c>
      <c r="AA218" s="123">
        <v>0</v>
      </c>
      <c r="AB218" s="123"/>
      <c r="AC218" s="123"/>
      <c r="AD218" s="123">
        <f>AD219</f>
        <v>75.599999999999994</v>
      </c>
      <c r="AE218" s="124"/>
      <c r="AF218" s="125">
        <f>AF219</f>
        <v>178.5</v>
      </c>
    </row>
    <row r="219" spans="1:32" ht="33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98" t="s">
        <v>10</v>
      </c>
      <c r="P219" s="137">
        <v>218</v>
      </c>
      <c r="Q219" s="97">
        <v>99</v>
      </c>
      <c r="R219" s="97">
        <v>99</v>
      </c>
      <c r="S219" s="96" t="s">
        <v>9</v>
      </c>
      <c r="T219" s="103" t="s">
        <v>9</v>
      </c>
      <c r="U219" s="5"/>
      <c r="V219" s="5"/>
      <c r="W219" s="5"/>
      <c r="X219" s="120"/>
      <c r="Y219" s="121"/>
      <c r="Z219" s="121"/>
      <c r="AA219" s="121"/>
      <c r="AB219" s="121"/>
      <c r="AC219" s="121"/>
      <c r="AD219" s="121">
        <f>AD220</f>
        <v>75.599999999999994</v>
      </c>
      <c r="AE219" s="121"/>
      <c r="AF219" s="122">
        <f>AF220</f>
        <v>178.5</v>
      </c>
    </row>
    <row r="220" spans="1:32" ht="18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98" t="s">
        <v>165</v>
      </c>
      <c r="P220" s="137">
        <v>218</v>
      </c>
      <c r="Q220" s="97">
        <v>99</v>
      </c>
      <c r="R220" s="97">
        <v>99</v>
      </c>
      <c r="S220" s="96" t="s">
        <v>3</v>
      </c>
      <c r="T220" s="105" t="s">
        <v>3</v>
      </c>
      <c r="U220" s="59"/>
      <c r="V220" s="59"/>
      <c r="W220" s="59"/>
      <c r="X220" s="121"/>
      <c r="Y220" s="121"/>
      <c r="Z220" s="121"/>
      <c r="AA220" s="121"/>
      <c r="AB220" s="121"/>
      <c r="AC220" s="121"/>
      <c r="AD220" s="121">
        <f>AD221</f>
        <v>75.599999999999994</v>
      </c>
      <c r="AE220" s="121"/>
      <c r="AF220" s="122">
        <f>AF221</f>
        <v>178.5</v>
      </c>
    </row>
    <row r="221" spans="1:32" ht="21" customHeight="1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94" t="s">
        <v>165</v>
      </c>
      <c r="P221" s="138">
        <v>218</v>
      </c>
      <c r="Q221" s="93">
        <v>99</v>
      </c>
      <c r="R221" s="93">
        <v>99</v>
      </c>
      <c r="S221" s="92" t="s">
        <v>3</v>
      </c>
      <c r="T221" s="104" t="s">
        <v>3</v>
      </c>
      <c r="U221" s="91">
        <v>900</v>
      </c>
      <c r="V221" s="101"/>
      <c r="W221" s="101"/>
      <c r="X221" s="120"/>
      <c r="Y221" s="121"/>
      <c r="Z221" s="121"/>
      <c r="AA221" s="121"/>
      <c r="AB221" s="120"/>
      <c r="AC221" s="121"/>
      <c r="AD221" s="121">
        <f>AD222</f>
        <v>75.599999999999994</v>
      </c>
      <c r="AE221" s="121"/>
      <c r="AF221" s="122">
        <f>AF222</f>
        <v>178.5</v>
      </c>
    </row>
    <row r="222" spans="1:32" ht="22.5" customHeight="1">
      <c r="O222" s="94" t="s">
        <v>165</v>
      </c>
      <c r="P222" s="138">
        <v>218</v>
      </c>
      <c r="Q222" s="93">
        <v>99</v>
      </c>
      <c r="R222" s="93">
        <v>99</v>
      </c>
      <c r="S222" s="92" t="s">
        <v>3</v>
      </c>
      <c r="T222" s="104" t="s">
        <v>3</v>
      </c>
      <c r="U222" s="91">
        <v>990</v>
      </c>
      <c r="V222" s="60"/>
      <c r="W222" s="60"/>
      <c r="X222" s="122"/>
      <c r="Y222" s="122"/>
      <c r="Z222" s="122"/>
      <c r="AA222" s="122"/>
      <c r="AB222" s="122"/>
      <c r="AC222" s="122"/>
      <c r="AD222" s="122">
        <v>75.599999999999994</v>
      </c>
      <c r="AE222" s="122"/>
      <c r="AF222" s="122">
        <v>178.5</v>
      </c>
    </row>
    <row r="223" spans="1:32" ht="15.75">
      <c r="O223" s="102" t="s">
        <v>0</v>
      </c>
      <c r="P223" s="102"/>
      <c r="Q223" s="60"/>
      <c r="R223" s="60"/>
      <c r="S223" s="60"/>
      <c r="T223" s="60"/>
      <c r="U223" s="60"/>
      <c r="V223" s="60"/>
      <c r="W223" s="60"/>
      <c r="X223" s="125">
        <f>X195+X170+X159+X106+X92+X67+X12+X201+X60</f>
        <v>5977.2000000000007</v>
      </c>
      <c r="Y223" s="125"/>
      <c r="Z223" s="125"/>
      <c r="AA223" s="125"/>
      <c r="AB223" s="125"/>
      <c r="AC223" s="125"/>
      <c r="AD223" s="125">
        <f>AD217+AD195+AD170+AD159+AD106+AD92+AD67+AD59+AD12</f>
        <v>3026.3</v>
      </c>
      <c r="AE223" s="125"/>
      <c r="AF223" s="125">
        <f>AF217+AF195+AF170+AF106+AF92+AF67+AF59+AF12</f>
        <v>3570</v>
      </c>
    </row>
  </sheetData>
  <mergeCells count="400">
    <mergeCell ref="Y123:AA123"/>
    <mergeCell ref="B126:L126"/>
    <mergeCell ref="Y126:AA126"/>
    <mergeCell ref="B128:L128"/>
    <mergeCell ref="Y128:AA128"/>
    <mergeCell ref="B154:L154"/>
    <mergeCell ref="B200:L200"/>
    <mergeCell ref="Y200:AA200"/>
    <mergeCell ref="B192:L192"/>
    <mergeCell ref="B188:L188"/>
    <mergeCell ref="Y188:AA188"/>
    <mergeCell ref="Y192:AA192"/>
    <mergeCell ref="E136:L136"/>
    <mergeCell ref="Y136:AA136"/>
    <mergeCell ref="B140:L140"/>
    <mergeCell ref="Y140:AA140"/>
    <mergeCell ref="B143:L143"/>
    <mergeCell ref="Y143:AA143"/>
    <mergeCell ref="B146:L146"/>
    <mergeCell ref="Y146:AA146"/>
    <mergeCell ref="I141:L141"/>
    <mergeCell ref="Y141:AA141"/>
    <mergeCell ref="I144:L144"/>
    <mergeCell ref="B139:L139"/>
    <mergeCell ref="AD1:AF1"/>
    <mergeCell ref="U2:AF2"/>
    <mergeCell ref="E208:L208"/>
    <mergeCell ref="Y208:AA208"/>
    <mergeCell ref="X8:AF8"/>
    <mergeCell ref="O8:O10"/>
    <mergeCell ref="Q8:Q10"/>
    <mergeCell ref="R8:R10"/>
    <mergeCell ref="T8:T10"/>
    <mergeCell ref="U8:U10"/>
    <mergeCell ref="O4:AF4"/>
    <mergeCell ref="B159:L159"/>
    <mergeCell ref="Y159:AA159"/>
    <mergeCell ref="I150:L150"/>
    <mergeCell ref="Y150:AA150"/>
    <mergeCell ref="B135:L135"/>
    <mergeCell ref="Y135:AA135"/>
    <mergeCell ref="B123:L123"/>
    <mergeCell ref="B131:L131"/>
    <mergeCell ref="Y131:AA131"/>
    <mergeCell ref="B124:L124"/>
    <mergeCell ref="Y124:AA124"/>
    <mergeCell ref="I130:L130"/>
    <mergeCell ref="Y130:AA130"/>
    <mergeCell ref="B211:L211"/>
    <mergeCell ref="Y211:AA211"/>
    <mergeCell ref="B216:L216"/>
    <mergeCell ref="Y216:AA216"/>
    <mergeCell ref="B184:L184"/>
    <mergeCell ref="Y184:AA184"/>
    <mergeCell ref="B186:L186"/>
    <mergeCell ref="Y186:AA186"/>
    <mergeCell ref="B189:L189"/>
    <mergeCell ref="Y189:AA189"/>
    <mergeCell ref="B210:L210"/>
    <mergeCell ref="Y210:AA210"/>
    <mergeCell ref="B215:L215"/>
    <mergeCell ref="Y215:AA215"/>
    <mergeCell ref="I214:L214"/>
    <mergeCell ref="Y214:AA214"/>
    <mergeCell ref="I209:L209"/>
    <mergeCell ref="Y209:AA209"/>
    <mergeCell ref="B207:L207"/>
    <mergeCell ref="Y207:AA207"/>
    <mergeCell ref="E197:L197"/>
    <mergeCell ref="Y197:AA197"/>
    <mergeCell ref="B206:L206"/>
    <mergeCell ref="Y206:AA206"/>
    <mergeCell ref="Y139:AA139"/>
    <mergeCell ref="B102:L102"/>
    <mergeCell ref="Y102:AA102"/>
    <mergeCell ref="B101:L101"/>
    <mergeCell ref="Y101:AA101"/>
    <mergeCell ref="I78:L78"/>
    <mergeCell ref="Y78:AA78"/>
    <mergeCell ref="I86:L86"/>
    <mergeCell ref="Y86:AA86"/>
    <mergeCell ref="B111:L111"/>
    <mergeCell ref="Y111:AA111"/>
    <mergeCell ref="B110:L110"/>
    <mergeCell ref="Y110:AA110"/>
    <mergeCell ref="B105:L105"/>
    <mergeCell ref="Y105:AA105"/>
    <mergeCell ref="B104:L104"/>
    <mergeCell ref="Y84:AA84"/>
    <mergeCell ref="E85:L85"/>
    <mergeCell ref="Y85:AA85"/>
    <mergeCell ref="I109:L109"/>
    <mergeCell ref="Y109:AA109"/>
    <mergeCell ref="B106:L106"/>
    <mergeCell ref="Y106:AA106"/>
    <mergeCell ref="B107:L107"/>
    <mergeCell ref="B79:L79"/>
    <mergeCell ref="Y79:AA79"/>
    <mergeCell ref="B66:L66"/>
    <mergeCell ref="Y66:AA66"/>
    <mergeCell ref="B74:L74"/>
    <mergeCell ref="Y74:AA74"/>
    <mergeCell ref="B82:L82"/>
    <mergeCell ref="Y82:AA82"/>
    <mergeCell ref="B88:L88"/>
    <mergeCell ref="Y88:AA88"/>
    <mergeCell ref="B84:L84"/>
    <mergeCell ref="B80:L80"/>
    <mergeCell ref="Y80:AA80"/>
    <mergeCell ref="B63:L63"/>
    <mergeCell ref="Y63:AA63"/>
    <mergeCell ref="B65:L65"/>
    <mergeCell ref="Y65:AA65"/>
    <mergeCell ref="B71:L71"/>
    <mergeCell ref="Y71:AA71"/>
    <mergeCell ref="B64:L64"/>
    <mergeCell ref="Y64:AA64"/>
    <mergeCell ref="B72:L72"/>
    <mergeCell ref="Y72:AA72"/>
    <mergeCell ref="Y107:AA107"/>
    <mergeCell ref="I103:L103"/>
    <mergeCell ref="Y103:AA103"/>
    <mergeCell ref="B90:L90"/>
    <mergeCell ref="Y90:AA90"/>
    <mergeCell ref="B96:L96"/>
    <mergeCell ref="Y96:AA96"/>
    <mergeCell ref="B93:L93"/>
    <mergeCell ref="Y93:AA93"/>
    <mergeCell ref="I100:L100"/>
    <mergeCell ref="Y100:AA100"/>
    <mergeCell ref="E94:L94"/>
    <mergeCell ref="Y94:AA94"/>
    <mergeCell ref="B91:L91"/>
    <mergeCell ref="Y91:AA91"/>
    <mergeCell ref="B158:L158"/>
    <mergeCell ref="Y158:AA158"/>
    <mergeCell ref="I162:L162"/>
    <mergeCell ref="Y162:AA162"/>
    <mergeCell ref="E161:L161"/>
    <mergeCell ref="Y161:AA161"/>
    <mergeCell ref="B160:L160"/>
    <mergeCell ref="Y160:AA160"/>
    <mergeCell ref="B191:L191"/>
    <mergeCell ref="Y191:AA191"/>
    <mergeCell ref="I190:L190"/>
    <mergeCell ref="Y190:AA190"/>
    <mergeCell ref="I167:L167"/>
    <mergeCell ref="Y167:AA167"/>
    <mergeCell ref="B171:L171"/>
    <mergeCell ref="Y171:AA171"/>
    <mergeCell ref="B170:L170"/>
    <mergeCell ref="Y170:AA170"/>
    <mergeCell ref="E172:L172"/>
    <mergeCell ref="Y172:AA172"/>
    <mergeCell ref="B175:L175"/>
    <mergeCell ref="Y175:AA175"/>
    <mergeCell ref="B177:L177"/>
    <mergeCell ref="B174:L174"/>
    <mergeCell ref="I147:L147"/>
    <mergeCell ref="Y147:AA147"/>
    <mergeCell ref="B142:L142"/>
    <mergeCell ref="Y142:AA142"/>
    <mergeCell ref="B145:L145"/>
    <mergeCell ref="Y145:AA145"/>
    <mergeCell ref="B157:L157"/>
    <mergeCell ref="Y157:AA157"/>
    <mergeCell ref="Y144:AA144"/>
    <mergeCell ref="Y154:AA154"/>
    <mergeCell ref="B149:L149"/>
    <mergeCell ref="Y149:AA149"/>
    <mergeCell ref="B152:L152"/>
    <mergeCell ref="Y152:AA152"/>
    <mergeCell ref="I153:L153"/>
    <mergeCell ref="Y153:AA153"/>
    <mergeCell ref="B148:L148"/>
    <mergeCell ref="B155:L155"/>
    <mergeCell ref="Y155:AA155"/>
    <mergeCell ref="Y148:AA148"/>
    <mergeCell ref="B151:L151"/>
    <mergeCell ref="Y151:AA151"/>
    <mergeCell ref="B40:L40"/>
    <mergeCell ref="Y40:AA40"/>
    <mergeCell ref="B46:L46"/>
    <mergeCell ref="Y46:AA46"/>
    <mergeCell ref="B36:L36"/>
    <mergeCell ref="Y36:AA36"/>
    <mergeCell ref="B45:L45"/>
    <mergeCell ref="Y45:AA45"/>
    <mergeCell ref="B47:L47"/>
    <mergeCell ref="Y47:AA47"/>
    <mergeCell ref="I39:L39"/>
    <mergeCell ref="Y39:AA39"/>
    <mergeCell ref="I44:L44"/>
    <mergeCell ref="Y44:AA44"/>
    <mergeCell ref="B41:L41"/>
    <mergeCell ref="Y41:AA41"/>
    <mergeCell ref="B113:L113"/>
    <mergeCell ref="Y113:AA113"/>
    <mergeCell ref="B127:L127"/>
    <mergeCell ref="Y127:AA127"/>
    <mergeCell ref="B129:L129"/>
    <mergeCell ref="Y129:AA129"/>
    <mergeCell ref="B98:L98"/>
    <mergeCell ref="Y98:AA98"/>
    <mergeCell ref="I95:L95"/>
    <mergeCell ref="Y95:AA95"/>
    <mergeCell ref="B97:L97"/>
    <mergeCell ref="Y97:AA97"/>
    <mergeCell ref="E99:L99"/>
    <mergeCell ref="Y99:AA99"/>
    <mergeCell ref="E108:L108"/>
    <mergeCell ref="Y108:AA108"/>
    <mergeCell ref="I122:L122"/>
    <mergeCell ref="Y122:AA122"/>
    <mergeCell ref="I125:L125"/>
    <mergeCell ref="Y125:AA125"/>
    <mergeCell ref="Y121:AA121"/>
    <mergeCell ref="B120:L120"/>
    <mergeCell ref="Y120:AA120"/>
    <mergeCell ref="Y104:AA104"/>
    <mergeCell ref="I62:L62"/>
    <mergeCell ref="Y62:AA62"/>
    <mergeCell ref="B54:L54"/>
    <mergeCell ref="Y54:AA54"/>
    <mergeCell ref="E61:L61"/>
    <mergeCell ref="Y61:AA61"/>
    <mergeCell ref="B60:L60"/>
    <mergeCell ref="Y60:AA60"/>
    <mergeCell ref="B53:L53"/>
    <mergeCell ref="Y53:AA53"/>
    <mergeCell ref="B50:L50"/>
    <mergeCell ref="Y50:AA50"/>
    <mergeCell ref="E48:L48"/>
    <mergeCell ref="Y48:AA48"/>
    <mergeCell ref="I52:L52"/>
    <mergeCell ref="Y52:AA52"/>
    <mergeCell ref="E43:L43"/>
    <mergeCell ref="Y43:AA43"/>
    <mergeCell ref="B42:L42"/>
    <mergeCell ref="Y42:AA42"/>
    <mergeCell ref="I49:L49"/>
    <mergeCell ref="Y49:AA49"/>
    <mergeCell ref="E213:L213"/>
    <mergeCell ref="Y213:AA213"/>
    <mergeCell ref="B212:L212"/>
    <mergeCell ref="Y212:AA212"/>
    <mergeCell ref="B195:L195"/>
    <mergeCell ref="Y195:AA195"/>
    <mergeCell ref="I173:L173"/>
    <mergeCell ref="Y173:AA173"/>
    <mergeCell ref="I180:L180"/>
    <mergeCell ref="Y180:AA180"/>
    <mergeCell ref="B193:L193"/>
    <mergeCell ref="Y193:AA193"/>
    <mergeCell ref="B185:L185"/>
    <mergeCell ref="Y185:AA185"/>
    <mergeCell ref="B194:L194"/>
    <mergeCell ref="Y194:AA194"/>
    <mergeCell ref="B196:L196"/>
    <mergeCell ref="Y196:AA196"/>
    <mergeCell ref="B199:L199"/>
    <mergeCell ref="Y199:AA199"/>
    <mergeCell ref="I187:L187"/>
    <mergeCell ref="Y187:AA187"/>
    <mergeCell ref="I198:L198"/>
    <mergeCell ref="Y198:AA198"/>
    <mergeCell ref="B33:L33"/>
    <mergeCell ref="Y33:AA33"/>
    <mergeCell ref="B165:L165"/>
    <mergeCell ref="Y165:AA165"/>
    <mergeCell ref="B164:L164"/>
    <mergeCell ref="Y164:AA164"/>
    <mergeCell ref="B169:L169"/>
    <mergeCell ref="Y169:AA169"/>
    <mergeCell ref="B168:L168"/>
    <mergeCell ref="Y168:AA168"/>
    <mergeCell ref="G137:L137"/>
    <mergeCell ref="Y137:AA137"/>
    <mergeCell ref="I156:L156"/>
    <mergeCell ref="Y156:AA156"/>
    <mergeCell ref="I138:L138"/>
    <mergeCell ref="Y138:AA138"/>
    <mergeCell ref="E166:L166"/>
    <mergeCell ref="Y166:AA166"/>
    <mergeCell ref="B163:L163"/>
    <mergeCell ref="Y163:AA163"/>
    <mergeCell ref="B75:L75"/>
    <mergeCell ref="Y75:AA75"/>
    <mergeCell ref="B51:L51"/>
    <mergeCell ref="Y51:AA51"/>
    <mergeCell ref="Y26:AA26"/>
    <mergeCell ref="B121:L121"/>
    <mergeCell ref="B132:L132"/>
    <mergeCell ref="Y132:AA132"/>
    <mergeCell ref="B134:L134"/>
    <mergeCell ref="Y134:AA134"/>
    <mergeCell ref="B133:L133"/>
    <mergeCell ref="Y133:AA133"/>
    <mergeCell ref="I15:L15"/>
    <mergeCell ref="Y15:AA15"/>
    <mergeCell ref="I34:L34"/>
    <mergeCell ref="Y34:AA34"/>
    <mergeCell ref="I31:L31"/>
    <mergeCell ref="Y31:AA31"/>
    <mergeCell ref="B24:L24"/>
    <mergeCell ref="Y24:AA24"/>
    <mergeCell ref="B27:L27"/>
    <mergeCell ref="Y27:AA27"/>
    <mergeCell ref="B29:L29"/>
    <mergeCell ref="Y29:AA29"/>
    <mergeCell ref="B28:L28"/>
    <mergeCell ref="Y28:AA28"/>
    <mergeCell ref="B30:L30"/>
    <mergeCell ref="Y30:AA30"/>
    <mergeCell ref="I18:L18"/>
    <mergeCell ref="Y18:AA18"/>
    <mergeCell ref="E118:L118"/>
    <mergeCell ref="Y118:AA118"/>
    <mergeCell ref="I112:L112"/>
    <mergeCell ref="Y112:AA112"/>
    <mergeCell ref="I119:L119"/>
    <mergeCell ref="Y119:AA119"/>
    <mergeCell ref="B117:L117"/>
    <mergeCell ref="Y117:AA117"/>
    <mergeCell ref="B114:L114"/>
    <mergeCell ref="Y114:AA114"/>
    <mergeCell ref="B116:L116"/>
    <mergeCell ref="Y116:AA116"/>
    <mergeCell ref="B115:L115"/>
    <mergeCell ref="Y115:AA115"/>
    <mergeCell ref="Y83:AA83"/>
    <mergeCell ref="B25:L25"/>
    <mergeCell ref="Y25:AA25"/>
    <mergeCell ref="E38:L38"/>
    <mergeCell ref="Y38:AA38"/>
    <mergeCell ref="I23:L23"/>
    <mergeCell ref="Y23:AA23"/>
    <mergeCell ref="I26:L26"/>
    <mergeCell ref="Y174:AA174"/>
    <mergeCell ref="B176:L176"/>
    <mergeCell ref="Y176:AA176"/>
    <mergeCell ref="B178:L178"/>
    <mergeCell ref="Y178:AA178"/>
    <mergeCell ref="B181:L181"/>
    <mergeCell ref="Y181:AA181"/>
    <mergeCell ref="Y177:AA177"/>
    <mergeCell ref="B183:L183"/>
    <mergeCell ref="Y183:AA183"/>
    <mergeCell ref="B179:L179"/>
    <mergeCell ref="Y179:AA179"/>
    <mergeCell ref="B182:L182"/>
    <mergeCell ref="Y182:AA182"/>
    <mergeCell ref="Y14:AA14"/>
    <mergeCell ref="B67:L67"/>
    <mergeCell ref="Y67:AA67"/>
    <mergeCell ref="B92:L92"/>
    <mergeCell ref="Y92:AA92"/>
    <mergeCell ref="I70:L70"/>
    <mergeCell ref="Y70:AA70"/>
    <mergeCell ref="I73:L73"/>
    <mergeCell ref="Y73:AA73"/>
    <mergeCell ref="E77:L77"/>
    <mergeCell ref="Y77:AA77"/>
    <mergeCell ref="I89:L89"/>
    <mergeCell ref="Y89:AA89"/>
    <mergeCell ref="B87:L87"/>
    <mergeCell ref="Y87:AA87"/>
    <mergeCell ref="B68:L68"/>
    <mergeCell ref="Y68:AA68"/>
    <mergeCell ref="B76:L76"/>
    <mergeCell ref="Y76:AA76"/>
    <mergeCell ref="I81:L81"/>
    <mergeCell ref="Y81:AA81"/>
    <mergeCell ref="E69:L69"/>
    <mergeCell ref="Y69:AA69"/>
    <mergeCell ref="B83:L83"/>
    <mergeCell ref="P8:P10"/>
    <mergeCell ref="B12:L12"/>
    <mergeCell ref="Y12:AA12"/>
    <mergeCell ref="B13:L13"/>
    <mergeCell ref="Y13:AA13"/>
    <mergeCell ref="B21:L21"/>
    <mergeCell ref="Y21:AA21"/>
    <mergeCell ref="B37:L37"/>
    <mergeCell ref="Y37:AA37"/>
    <mergeCell ref="B19:L19"/>
    <mergeCell ref="Y19:AA19"/>
    <mergeCell ref="B16:L16"/>
    <mergeCell ref="Y16:AA16"/>
    <mergeCell ref="B35:L35"/>
    <mergeCell ref="Y35:AA35"/>
    <mergeCell ref="B32:L32"/>
    <mergeCell ref="Y32:AA32"/>
    <mergeCell ref="E22:L22"/>
    <mergeCell ref="Y22:AA22"/>
    <mergeCell ref="B20:L20"/>
    <mergeCell ref="Y20:AA20"/>
    <mergeCell ref="B17:L17"/>
    <mergeCell ref="Y17:AA17"/>
    <mergeCell ref="E14:L14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2020-12-15T09:29:07Z</cp:lastPrinted>
  <dcterms:created xsi:type="dcterms:W3CDTF">2019-11-01T02:10:19Z</dcterms:created>
  <dcterms:modified xsi:type="dcterms:W3CDTF">2020-12-24T02:12:46Z</dcterms:modified>
</cp:coreProperties>
</file>